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462" i="5" l="1"/>
  <c r="H461" i="5"/>
  <c r="H460" i="5"/>
  <c r="H459" i="5"/>
  <c r="H458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24" i="5"/>
  <c r="H23" i="5"/>
  <c r="H22" i="5"/>
  <c r="H21" i="5"/>
  <c r="H20" i="5"/>
  <c r="H19" i="5"/>
  <c r="I428" i="5" l="1"/>
  <c r="I17" i="5"/>
  <c r="H555" i="5"/>
  <c r="H556" i="5"/>
  <c r="H557" i="5"/>
  <c r="H558" i="5"/>
  <c r="H559" i="5"/>
  <c r="H560" i="5"/>
  <c r="H561" i="5"/>
  <c r="H562" i="5"/>
  <c r="H554" i="5"/>
  <c r="H553" i="5"/>
  <c r="H549" i="5"/>
  <c r="H548" i="5"/>
  <c r="H544" i="5"/>
  <c r="I542" i="5" s="1"/>
  <c r="H538" i="5"/>
  <c r="H537" i="5"/>
  <c r="H533" i="5"/>
  <c r="H532" i="5"/>
  <c r="H524" i="5"/>
  <c r="H528" i="5"/>
  <c r="H527" i="5"/>
  <c r="H526" i="5"/>
  <c r="H525" i="5"/>
  <c r="H520" i="5"/>
  <c r="H519" i="5"/>
  <c r="H518" i="5"/>
  <c r="H516" i="5"/>
  <c r="H515" i="5"/>
  <c r="H514" i="5"/>
  <c r="H513" i="5"/>
  <c r="H508" i="5"/>
  <c r="H507" i="5"/>
  <c r="H506" i="5"/>
  <c r="H505" i="5"/>
  <c r="H503" i="5"/>
  <c r="H502" i="5"/>
  <c r="H501" i="5"/>
  <c r="H499" i="5"/>
  <c r="H498" i="5"/>
  <c r="I551" i="5" l="1"/>
  <c r="I546" i="5"/>
  <c r="I535" i="5"/>
  <c r="I530" i="5"/>
  <c r="I522" i="5"/>
  <c r="I510" i="5"/>
  <c r="I495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8" i="5"/>
  <c r="H477" i="5"/>
  <c r="H476" i="5"/>
  <c r="H475" i="5"/>
  <c r="H474" i="5"/>
  <c r="H473" i="5"/>
  <c r="H472" i="5"/>
  <c r="H471" i="5"/>
  <c r="H470" i="5"/>
  <c r="H469" i="5"/>
  <c r="H468" i="5"/>
  <c r="H46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7" i="5"/>
  <c r="H366" i="5"/>
  <c r="H365" i="5"/>
  <c r="H363" i="5"/>
  <c r="H361" i="5"/>
  <c r="H360" i="5"/>
  <c r="H358" i="5"/>
  <c r="H357" i="5"/>
  <c r="H356" i="5"/>
  <c r="H349" i="5"/>
  <c r="H351" i="5"/>
  <c r="H348" i="5"/>
  <c r="H346" i="5"/>
  <c r="H345" i="5"/>
  <c r="H340" i="5"/>
  <c r="H339" i="5"/>
  <c r="H338" i="5"/>
  <c r="H337" i="5"/>
  <c r="H336" i="5"/>
  <c r="H332" i="5"/>
  <c r="H331" i="5"/>
  <c r="H330" i="5"/>
  <c r="H329" i="5"/>
  <c r="H328" i="5"/>
  <c r="H327" i="5"/>
  <c r="H32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7" i="5"/>
  <c r="H318" i="5"/>
  <c r="H319" i="5"/>
  <c r="H320" i="5"/>
  <c r="H321" i="5"/>
  <c r="H322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30" i="5"/>
  <c r="H229" i="5"/>
  <c r="H225" i="5"/>
  <c r="H224" i="5"/>
  <c r="H223" i="5"/>
  <c r="H222" i="5"/>
  <c r="H221" i="5"/>
  <c r="H220" i="5"/>
  <c r="H219" i="5"/>
  <c r="H218" i="5"/>
  <c r="H213" i="5"/>
  <c r="I211" i="5" s="1"/>
  <c r="H209" i="5"/>
  <c r="H208" i="5"/>
  <c r="H207" i="5"/>
  <c r="H186" i="5"/>
  <c r="H187" i="5"/>
  <c r="H188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185" i="5"/>
  <c r="H184" i="5"/>
  <c r="H179" i="5"/>
  <c r="H177" i="5"/>
  <c r="H178" i="5"/>
  <c r="I464" i="5" l="1"/>
  <c r="I389" i="5"/>
  <c r="I353" i="5"/>
  <c r="I342" i="5"/>
  <c r="I334" i="5"/>
  <c r="I324" i="5"/>
  <c r="I232" i="5"/>
  <c r="I250" i="5"/>
  <c r="I227" i="5"/>
  <c r="I215" i="5"/>
  <c r="I181" i="5"/>
  <c r="I204" i="5"/>
  <c r="I175" i="5"/>
  <c r="H173" i="5"/>
  <c r="H172" i="5"/>
  <c r="H171" i="5"/>
  <c r="H170" i="5"/>
  <c r="H165" i="5"/>
  <c r="H164" i="5"/>
  <c r="H163" i="5"/>
  <c r="H162" i="5"/>
  <c r="H161" i="5"/>
  <c r="H160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38" i="5"/>
  <c r="H137" i="5"/>
  <c r="H136" i="5"/>
  <c r="H135" i="5"/>
  <c r="H134" i="5"/>
  <c r="H117" i="5"/>
  <c r="H116" i="5"/>
  <c r="H115" i="5"/>
  <c r="H110" i="5"/>
  <c r="H109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87" i="5"/>
  <c r="H86" i="5"/>
  <c r="H85" i="5"/>
  <c r="H84" i="5"/>
  <c r="H83" i="5"/>
  <c r="H82" i="5"/>
  <c r="H81" i="5"/>
  <c r="H80" i="5"/>
  <c r="I167" i="5" l="1"/>
  <c r="I158" i="5"/>
  <c r="H54" i="5"/>
  <c r="H55" i="5"/>
  <c r="H50" i="5"/>
  <c r="H49" i="5"/>
  <c r="H48" i="5"/>
  <c r="H43" i="5"/>
  <c r="H42" i="5"/>
  <c r="H41" i="5"/>
  <c r="H75" i="5" l="1"/>
  <c r="H74" i="5"/>
  <c r="H73" i="5"/>
  <c r="H72" i="5"/>
  <c r="H71" i="5"/>
  <c r="H70" i="5"/>
  <c r="H65" i="5"/>
  <c r="H133" i="5" l="1"/>
  <c r="H128" i="5"/>
  <c r="H127" i="5"/>
  <c r="H126" i="5"/>
  <c r="H125" i="5"/>
  <c r="H124" i="5"/>
  <c r="H123" i="5"/>
  <c r="H122" i="5"/>
  <c r="H79" i="5"/>
  <c r="H33" i="5"/>
  <c r="H32" i="5"/>
  <c r="H142" i="5" l="1"/>
  <c r="H60" i="5"/>
  <c r="H59" i="5"/>
  <c r="H47" i="5"/>
  <c r="H64" i="5" l="1"/>
  <c r="H31" i="5"/>
  <c r="H30" i="5"/>
  <c r="H29" i="5"/>
  <c r="I140" i="5" l="1"/>
  <c r="I130" i="5"/>
  <c r="H40" i="5"/>
  <c r="H39" i="5"/>
  <c r="H38" i="5"/>
  <c r="H69" i="5" l="1"/>
  <c r="I57" i="5" l="1"/>
  <c r="H37" i="5"/>
  <c r="H121" i="5" l="1"/>
  <c r="H114" i="5"/>
  <c r="H91" i="5"/>
  <c r="I119" i="5" l="1"/>
  <c r="I89" i="5"/>
  <c r="I112" i="5"/>
  <c r="I77" i="5"/>
  <c r="I52" i="5" l="1"/>
  <c r="H28" i="5" l="1"/>
  <c r="I26" i="5" l="1"/>
  <c r="I62" i="5" l="1"/>
  <c r="I45" i="5"/>
  <c r="I35" i="5" l="1"/>
  <c r="I566" i="5" s="1"/>
  <c r="I67" i="5"/>
  <c r="J447" i="5" l="1"/>
  <c r="J444" i="5"/>
  <c r="J450" i="5"/>
  <c r="J453" i="5"/>
  <c r="J21" i="5"/>
  <c r="J20" i="5"/>
  <c r="J436" i="5"/>
  <c r="J458" i="5"/>
  <c r="J461" i="5"/>
  <c r="J22" i="5"/>
  <c r="J432" i="5"/>
  <c r="J449" i="5"/>
  <c r="J454" i="5"/>
  <c r="J431" i="5"/>
  <c r="K428" i="5" s="1"/>
  <c r="J462" i="5"/>
  <c r="J439" i="5"/>
  <c r="J434" i="5"/>
  <c r="J19" i="5"/>
  <c r="K17" i="5" s="1"/>
  <c r="K566" i="5" s="1"/>
  <c r="J455" i="5"/>
  <c r="J442" i="5"/>
  <c r="J445" i="5"/>
  <c r="J456" i="5"/>
  <c r="J24" i="5"/>
  <c r="J435" i="5"/>
  <c r="J438" i="5"/>
  <c r="J23" i="5"/>
  <c r="J440" i="5"/>
  <c r="J441" i="5"/>
  <c r="J443" i="5"/>
  <c r="J446" i="5"/>
  <c r="J451" i="5"/>
  <c r="J460" i="5"/>
  <c r="J457" i="5"/>
  <c r="J459" i="5"/>
  <c r="J452" i="5"/>
  <c r="J437" i="5"/>
  <c r="J448" i="5"/>
  <c r="J433" i="5"/>
  <c r="J555" i="5"/>
  <c r="J560" i="5"/>
  <c r="J558" i="5"/>
  <c r="J562" i="5"/>
  <c r="J557" i="5"/>
  <c r="J561" i="5"/>
  <c r="J556" i="5"/>
  <c r="J559" i="5"/>
  <c r="J544" i="5"/>
  <c r="K542" i="5" s="1"/>
  <c r="J548" i="5"/>
  <c r="K546" i="5" s="1"/>
  <c r="J549" i="5"/>
  <c r="J553" i="5"/>
  <c r="K551" i="5" s="1"/>
  <c r="J554" i="5"/>
  <c r="J537" i="5"/>
  <c r="K535" i="5" s="1"/>
  <c r="J538" i="5"/>
  <c r="J524" i="5"/>
  <c r="J532" i="5"/>
  <c r="K530" i="5" s="1"/>
  <c r="J533" i="5"/>
  <c r="J525" i="5"/>
  <c r="J520" i="5"/>
  <c r="J526" i="5"/>
  <c r="J515" i="5"/>
  <c r="J527" i="5"/>
  <c r="J528" i="5"/>
  <c r="J518" i="5"/>
  <c r="J519" i="5"/>
  <c r="J516" i="5"/>
  <c r="J514" i="5"/>
  <c r="J513" i="5"/>
  <c r="K510" i="5" s="1"/>
  <c r="J508" i="5"/>
  <c r="J507" i="5"/>
  <c r="J505" i="5"/>
  <c r="J501" i="5"/>
  <c r="J502" i="5"/>
  <c r="J506" i="5"/>
  <c r="J503" i="5"/>
  <c r="J498" i="5"/>
  <c r="K495" i="5" s="1"/>
  <c r="J499" i="5"/>
  <c r="J467" i="5"/>
  <c r="K464" i="5" s="1"/>
  <c r="J396" i="5"/>
  <c r="J487" i="5"/>
  <c r="J416" i="5"/>
  <c r="J491" i="5"/>
  <c r="J420" i="5"/>
  <c r="J402" i="5"/>
  <c r="J419" i="5"/>
  <c r="J425" i="5"/>
  <c r="J479" i="5"/>
  <c r="J397" i="5"/>
  <c r="J393" i="5"/>
  <c r="J413" i="5"/>
  <c r="J472" i="5"/>
  <c r="J415" i="5"/>
  <c r="J403" i="5"/>
  <c r="J481" i="5"/>
  <c r="J426" i="5"/>
  <c r="J421" i="5"/>
  <c r="J409" i="5"/>
  <c r="J408" i="5"/>
  <c r="J478" i="5"/>
  <c r="J473" i="5"/>
  <c r="J488" i="5"/>
  <c r="J474" i="5"/>
  <c r="J400" i="5"/>
  <c r="J406" i="5"/>
  <c r="J485" i="5"/>
  <c r="J398" i="5"/>
  <c r="J475" i="5"/>
  <c r="J399" i="5"/>
  <c r="J477" i="5"/>
  <c r="J410" i="5"/>
  <c r="J417" i="5"/>
  <c r="J492" i="5"/>
  <c r="J480" i="5"/>
  <c r="J483" i="5"/>
  <c r="J405" i="5"/>
  <c r="J490" i="5"/>
  <c r="J395" i="5"/>
  <c r="J482" i="5"/>
  <c r="J423" i="5"/>
  <c r="J493" i="5"/>
  <c r="J404" i="5"/>
  <c r="J418" i="5"/>
  <c r="J394" i="5"/>
  <c r="J401" i="5"/>
  <c r="J470" i="5"/>
  <c r="J469" i="5"/>
  <c r="J471" i="5"/>
  <c r="J412" i="5"/>
  <c r="J476" i="5"/>
  <c r="J407" i="5"/>
  <c r="J414" i="5"/>
  <c r="J489" i="5"/>
  <c r="J411" i="5"/>
  <c r="J468" i="5"/>
  <c r="J422" i="5"/>
  <c r="J424" i="5"/>
  <c r="J484" i="5"/>
  <c r="J486" i="5"/>
  <c r="J370" i="5"/>
  <c r="J378" i="5"/>
  <c r="J387" i="5"/>
  <c r="J366" i="5"/>
  <c r="J357" i="5"/>
  <c r="J386" i="5"/>
  <c r="J392" i="5"/>
  <c r="K389" i="5" s="1"/>
  <c r="J375" i="5"/>
  <c r="J369" i="5"/>
  <c r="J374" i="5"/>
  <c r="J383" i="5"/>
  <c r="J377" i="5"/>
  <c r="J365" i="5"/>
  <c r="J385" i="5"/>
  <c r="J382" i="5"/>
  <c r="J363" i="5"/>
  <c r="J367" i="5"/>
  <c r="J360" i="5"/>
  <c r="J361" i="5"/>
  <c r="J373" i="5"/>
  <c r="J376" i="5"/>
  <c r="J358" i="5"/>
  <c r="J371" i="5"/>
  <c r="J372" i="5"/>
  <c r="J381" i="5"/>
  <c r="J384" i="5"/>
  <c r="J379" i="5"/>
  <c r="J380" i="5"/>
  <c r="J351" i="5"/>
  <c r="J356" i="5"/>
  <c r="K353" i="5" s="1"/>
  <c r="J349" i="5"/>
  <c r="J348" i="5"/>
  <c r="J346" i="5"/>
  <c r="J345" i="5"/>
  <c r="K342" i="5" s="1"/>
  <c r="J336" i="5"/>
  <c r="K334" i="5" s="1"/>
  <c r="J340" i="5"/>
  <c r="J338" i="5"/>
  <c r="J339" i="5"/>
  <c r="J337" i="5"/>
  <c r="J292" i="5"/>
  <c r="J300" i="5"/>
  <c r="J286" i="5"/>
  <c r="J319" i="5"/>
  <c r="J318" i="5"/>
  <c r="J317" i="5"/>
  <c r="J314" i="5"/>
  <c r="J283" i="5"/>
  <c r="J269" i="5"/>
  <c r="J332" i="5"/>
  <c r="J310" i="5"/>
  <c r="J320" i="5"/>
  <c r="J301" i="5"/>
  <c r="J312" i="5"/>
  <c r="J311" i="5"/>
  <c r="J295" i="5"/>
  <c r="J294" i="5"/>
  <c r="J293" i="5"/>
  <c r="J322" i="5"/>
  <c r="J331" i="5"/>
  <c r="J297" i="5"/>
  <c r="J296" i="5"/>
  <c r="J288" i="5"/>
  <c r="J287" i="5"/>
  <c r="J278" i="5"/>
  <c r="J313" i="5"/>
  <c r="J307" i="5"/>
  <c r="J290" i="5"/>
  <c r="J289" i="5"/>
  <c r="J280" i="5"/>
  <c r="J279" i="5"/>
  <c r="J328" i="5"/>
  <c r="J305" i="5"/>
  <c r="J277" i="5"/>
  <c r="J282" i="5"/>
  <c r="J281" i="5"/>
  <c r="J272" i="5"/>
  <c r="J271" i="5"/>
  <c r="J315" i="5"/>
  <c r="J299" i="5"/>
  <c r="J306" i="5"/>
  <c r="J274" i="5"/>
  <c r="J270" i="5"/>
  <c r="J273" i="5"/>
  <c r="J326" i="5"/>
  <c r="K324" i="5" s="1"/>
  <c r="J327" i="5"/>
  <c r="J329" i="5"/>
  <c r="J291" i="5"/>
  <c r="J284" i="5"/>
  <c r="J267" i="5"/>
  <c r="J304" i="5"/>
  <c r="J309" i="5"/>
  <c r="J308" i="5"/>
  <c r="J276" i="5"/>
  <c r="J275" i="5"/>
  <c r="J321" i="5"/>
  <c r="J303" i="5"/>
  <c r="J302" i="5"/>
  <c r="J330" i="5"/>
  <c r="J268" i="5"/>
  <c r="J244" i="5"/>
  <c r="J256" i="5"/>
  <c r="J238" i="5"/>
  <c r="J246" i="5"/>
  <c r="J260" i="5"/>
  <c r="J236" i="5"/>
  <c r="J242" i="5"/>
  <c r="J254" i="5"/>
  <c r="J258" i="5"/>
  <c r="J266" i="5"/>
  <c r="J248" i="5"/>
  <c r="J243" i="5"/>
  <c r="J240" i="5"/>
  <c r="J235" i="5"/>
  <c r="J241" i="5"/>
  <c r="J239" i="5"/>
  <c r="J234" i="5"/>
  <c r="K232" i="5" s="1"/>
  <c r="J255" i="5"/>
  <c r="J261" i="5"/>
  <c r="J259" i="5"/>
  <c r="J264" i="5"/>
  <c r="J265" i="5"/>
  <c r="J245" i="5"/>
  <c r="J262" i="5"/>
  <c r="J263" i="5"/>
  <c r="J237" i="5"/>
  <c r="J247" i="5"/>
  <c r="J257" i="5"/>
  <c r="J253" i="5"/>
  <c r="K250" i="5" s="1"/>
  <c r="J220" i="5"/>
  <c r="J229" i="5"/>
  <c r="K227" i="5" s="1"/>
  <c r="J224" i="5"/>
  <c r="J222" i="5"/>
  <c r="J218" i="5"/>
  <c r="K215" i="5" s="1"/>
  <c r="J230" i="5"/>
  <c r="J221" i="5"/>
  <c r="J219" i="5"/>
  <c r="J225" i="5"/>
  <c r="J223" i="5"/>
  <c r="J213" i="5"/>
  <c r="K211" i="5" s="1"/>
  <c r="J197" i="5"/>
  <c r="J187" i="5"/>
  <c r="J199" i="5"/>
  <c r="J188" i="5"/>
  <c r="J186" i="5"/>
  <c r="J195" i="5"/>
  <c r="J202" i="5"/>
  <c r="J201" i="5"/>
  <c r="J191" i="5"/>
  <c r="J200" i="5"/>
  <c r="J192" i="5"/>
  <c r="J207" i="5"/>
  <c r="K204" i="5" s="1"/>
  <c r="J194" i="5"/>
  <c r="J196" i="5"/>
  <c r="J193" i="5"/>
  <c r="J190" i="5"/>
  <c r="J198" i="5"/>
  <c r="J209" i="5"/>
  <c r="J208" i="5"/>
  <c r="J184" i="5"/>
  <c r="K181" i="5" s="1"/>
  <c r="J177" i="5"/>
  <c r="J179" i="5"/>
  <c r="J185" i="5"/>
  <c r="J178" i="5"/>
  <c r="J173" i="5"/>
  <c r="J172" i="5"/>
  <c r="J170" i="5"/>
  <c r="K167" i="5" s="1"/>
  <c r="J171" i="5"/>
  <c r="J164" i="5"/>
  <c r="J160" i="5"/>
  <c r="K158" i="5" s="1"/>
  <c r="J162" i="5"/>
  <c r="J163" i="5"/>
  <c r="J161" i="5"/>
  <c r="J165" i="5"/>
  <c r="J155" i="5"/>
  <c r="J151" i="5"/>
  <c r="J147" i="5"/>
  <c r="J143" i="5"/>
  <c r="J146" i="5"/>
  <c r="J145" i="5"/>
  <c r="J154" i="5"/>
  <c r="J153" i="5"/>
  <c r="J148" i="5"/>
  <c r="J156" i="5"/>
  <c r="J149" i="5"/>
  <c r="J150" i="5"/>
  <c r="J144" i="5"/>
  <c r="J152" i="5"/>
  <c r="J137" i="5"/>
  <c r="J134" i="5"/>
  <c r="J135" i="5"/>
  <c r="J136" i="5"/>
  <c r="J138" i="5"/>
  <c r="J115" i="5"/>
  <c r="J116" i="5"/>
  <c r="J117" i="5"/>
  <c r="J99" i="5"/>
  <c r="J94" i="5"/>
  <c r="J105" i="5"/>
  <c r="J95" i="5"/>
  <c r="J107" i="5"/>
  <c r="J102" i="5"/>
  <c r="J98" i="5"/>
  <c r="J92" i="5"/>
  <c r="J110" i="5"/>
  <c r="J106" i="5"/>
  <c r="J100" i="5"/>
  <c r="J97" i="5"/>
  <c r="J103" i="5"/>
  <c r="J93" i="5"/>
  <c r="J96" i="5"/>
  <c r="J101" i="5"/>
  <c r="J104" i="5"/>
  <c r="J109" i="5"/>
  <c r="J83" i="5"/>
  <c r="J84" i="5"/>
  <c r="J85" i="5"/>
  <c r="J86" i="5"/>
  <c r="J80" i="5"/>
  <c r="J81" i="5"/>
  <c r="J82" i="5"/>
  <c r="J87" i="5"/>
  <c r="J55" i="5"/>
  <c r="J54" i="5"/>
  <c r="K52" i="5" s="1"/>
  <c r="J48" i="5"/>
  <c r="J49" i="5"/>
  <c r="J50" i="5"/>
  <c r="J42" i="5"/>
  <c r="J43" i="5"/>
  <c r="J41" i="5"/>
  <c r="J72" i="5"/>
  <c r="J73" i="5"/>
  <c r="J70" i="5"/>
  <c r="J74" i="5"/>
  <c r="J71" i="5"/>
  <c r="J75" i="5"/>
  <c r="J65" i="5"/>
  <c r="J133" i="5"/>
  <c r="K130" i="5" s="1"/>
  <c r="J122" i="5"/>
  <c r="J123" i="5"/>
  <c r="J124" i="5"/>
  <c r="J125" i="5"/>
  <c r="J126" i="5"/>
  <c r="J127" i="5"/>
  <c r="J128" i="5"/>
  <c r="J79" i="5"/>
  <c r="J59" i="5"/>
  <c r="K57" i="5" s="1"/>
  <c r="J30" i="5"/>
  <c r="J64" i="5"/>
  <c r="K62" i="5" s="1"/>
  <c r="J37" i="5"/>
  <c r="K35" i="5" s="1"/>
  <c r="J33" i="5"/>
  <c r="J32" i="5"/>
  <c r="J28" i="5"/>
  <c r="K26" i="5" s="1"/>
  <c r="J60" i="5"/>
  <c r="J29" i="5"/>
  <c r="J38" i="5"/>
  <c r="J142" i="5"/>
  <c r="K140" i="5" s="1"/>
  <c r="J47" i="5"/>
  <c r="K45" i="5" s="1"/>
  <c r="J114" i="5"/>
  <c r="K112" i="5" s="1"/>
  <c r="J31" i="5"/>
  <c r="J69" i="5"/>
  <c r="K67" i="5" s="1"/>
  <c r="J40" i="5"/>
  <c r="J39" i="5"/>
  <c r="J121" i="5"/>
  <c r="K119" i="5" s="1"/>
  <c r="J91" i="5"/>
  <c r="K89" i="5" s="1"/>
  <c r="K522" i="5" l="1"/>
  <c r="K175" i="5"/>
  <c r="K77" i="5"/>
</calcChain>
</file>

<file path=xl/sharedStrings.xml><?xml version="1.0" encoding="utf-8"?>
<sst xmlns="http://schemas.openxmlformats.org/spreadsheetml/2006/main" count="1327" uniqueCount="867">
  <si>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</si>
  <si>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</si>
  <si>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</si>
  <si>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</si>
  <si>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</si>
  <si>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</si>
  <si>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</si>
  <si>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</si>
  <si>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</si>
  <si>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</si>
  <si>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</si>
  <si>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</si>
  <si>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</si>
  <si>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</si>
  <si>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</si>
  <si>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</si>
  <si>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</si>
  <si>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</si>
  <si>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</si>
  <si>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</si>
  <si>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</si>
  <si>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</si>
  <si>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</si>
  <si>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</si>
  <si>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</si>
  <si>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</si>
  <si>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</si>
  <si>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</si>
  <si>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</si>
  <si>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</si>
  <si>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</si>
  <si>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</si>
  <si>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</si>
  <si>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</si>
  <si>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</si>
  <si>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11.2</t>
  </si>
  <si>
    <t>11.3</t>
  </si>
  <si>
    <t>2.2</t>
  </si>
  <si>
    <t>2.3</t>
  </si>
  <si>
    <t>2.4</t>
  </si>
  <si>
    <t>2.5</t>
  </si>
  <si>
    <t>8.2</t>
  </si>
  <si>
    <t>9.4</t>
  </si>
  <si>
    <t>9.5</t>
  </si>
  <si>
    <t>9.6</t>
  </si>
  <si>
    <t>1.4</t>
  </si>
  <si>
    <t>M3</t>
  </si>
  <si>
    <t>6.2</t>
  </si>
  <si>
    <t>7.4</t>
  </si>
  <si>
    <t>7.5</t>
  </si>
  <si>
    <t>7.6</t>
  </si>
  <si>
    <t>7.7</t>
  </si>
  <si>
    <t>12.1</t>
  </si>
  <si>
    <t>12.2</t>
  </si>
  <si>
    <t>12.3</t>
  </si>
  <si>
    <t>13.1</t>
  </si>
  <si>
    <t>FORMULARIO 4: RUBRADO</t>
  </si>
  <si>
    <t>2.6</t>
  </si>
  <si>
    <t>3.2</t>
  </si>
  <si>
    <t>9.7</t>
  </si>
  <si>
    <t>9.8</t>
  </si>
  <si>
    <t>11.4</t>
  </si>
  <si>
    <t>11.5</t>
  </si>
  <si>
    <t>11.6</t>
  </si>
  <si>
    <t>11.7</t>
  </si>
  <si>
    <t>11.8</t>
  </si>
  <si>
    <t>1.5</t>
  </si>
  <si>
    <t>1.6</t>
  </si>
  <si>
    <t>LLAMADO Nº 01/2017</t>
  </si>
  <si>
    <t>OBRA: HOGAR INFANTIL DE MALDONADO</t>
  </si>
  <si>
    <t>IMPLANTACIÓN</t>
  </si>
  <si>
    <t>Replanteo</t>
  </si>
  <si>
    <t>Obrador-Oficina-Servicios-Baños-Vestuarios-etc.</t>
  </si>
  <si>
    <t>Cartel de Obra</t>
  </si>
  <si>
    <t>Extracción de árboles</t>
  </si>
  <si>
    <t>Limpieza del terreno</t>
  </si>
  <si>
    <t>Cercado del predio</t>
  </si>
  <si>
    <t>DEMOLICIONES Y RETIROS</t>
  </si>
  <si>
    <t>Demoliciones de muros</t>
  </si>
  <si>
    <t>Demoliciones de losas</t>
  </si>
  <si>
    <t>Demolicion de estructuras de H.A.</t>
  </si>
  <si>
    <t xml:space="preserve">Picado de contrapisos </t>
  </si>
  <si>
    <t xml:space="preserve">Desamure de aberturas </t>
  </si>
  <si>
    <t xml:space="preserve">Picado de revoques </t>
  </si>
  <si>
    <t>Retiro de pisos de baldosas</t>
  </si>
  <si>
    <t>2.7</t>
  </si>
  <si>
    <t xml:space="preserve">MOVIMIENTOS DE TIERRA </t>
  </si>
  <si>
    <t>Desmontes con retiro</t>
  </si>
  <si>
    <t>Rellenos con aportes</t>
  </si>
  <si>
    <t>Excavaciones para cimientos</t>
  </si>
  <si>
    <t>Terraplén para platea</t>
  </si>
  <si>
    <t>3.3</t>
  </si>
  <si>
    <t>3.4</t>
  </si>
  <si>
    <t>MOVIMIENTOS DE TIERRA A MÁQUINA</t>
  </si>
  <si>
    <t xml:space="preserve">En Tierra </t>
  </si>
  <si>
    <t xml:space="preserve">En Tosca </t>
  </si>
  <si>
    <t>HORMIGÓN CICLÓPEO</t>
  </si>
  <si>
    <t>En dados</t>
  </si>
  <si>
    <t>Bajo Patines</t>
  </si>
  <si>
    <t>PILOTAJE</t>
  </si>
  <si>
    <t>Pilotes (perforados y/o entubados)</t>
  </si>
  <si>
    <t>Pilotines perforados</t>
  </si>
  <si>
    <t>CIMENTACIÓN DE H.A.</t>
  </si>
  <si>
    <t>Patines</t>
  </si>
  <si>
    <t>Patín corrido</t>
  </si>
  <si>
    <t>Viga de cimentación</t>
  </si>
  <si>
    <t>Riostras</t>
  </si>
  <si>
    <t>Plateas</t>
  </si>
  <si>
    <t>Losa H.A. Piso</t>
  </si>
  <si>
    <t>Descalce de vigas de fundación</t>
  </si>
  <si>
    <t>PILARES Y VIGAS H.A.</t>
  </si>
  <si>
    <t>Pilares de Fundación</t>
  </si>
  <si>
    <t>Pilares rectangulares</t>
  </si>
  <si>
    <t>Pilares circulares</t>
  </si>
  <si>
    <t>Vigas s/P.B.</t>
  </si>
  <si>
    <t>Vigas s/P.A.</t>
  </si>
  <si>
    <t>Vigas azotea</t>
  </si>
  <si>
    <t>Antepechos</t>
  </si>
  <si>
    <t>Carreras</t>
  </si>
  <si>
    <t>Dinteles</t>
  </si>
  <si>
    <t>8.3</t>
  </si>
  <si>
    <t>8.4</t>
  </si>
  <si>
    <t>8.5</t>
  </si>
  <si>
    <t>8.6</t>
  </si>
  <si>
    <t>8.7</t>
  </si>
  <si>
    <t>8.8</t>
  </si>
  <si>
    <t>8.9</t>
  </si>
  <si>
    <t>MUROS DE CERÁMICA, YESO Y BLOQUES</t>
  </si>
  <si>
    <t>De 0,10 m.</t>
  </si>
  <si>
    <t>De cerámica hueca</t>
  </si>
  <si>
    <t>De ladrillo espejo</t>
  </si>
  <si>
    <t>De 0,12 m.</t>
  </si>
  <si>
    <t>De ladrillo de campo común</t>
  </si>
  <si>
    <t>De ladrillo de prensa común</t>
  </si>
  <si>
    <t>De ceramica hueca de prensa común</t>
  </si>
  <si>
    <t>De bloques de hormigon comunes</t>
  </si>
  <si>
    <t>De bloques de hormigon vibrado</t>
  </si>
  <si>
    <t>De 0,17 m.</t>
  </si>
  <si>
    <t>De ladrillo de campo</t>
  </si>
  <si>
    <t>De ladrillo de prensa</t>
  </si>
  <si>
    <t>De 0,25 m.</t>
  </si>
  <si>
    <t xml:space="preserve">De ceramica hueca </t>
  </si>
  <si>
    <t xml:space="preserve">Tabiques de yeso </t>
  </si>
  <si>
    <t>Tipos según memoria</t>
  </si>
  <si>
    <t>T1</t>
  </si>
  <si>
    <t>T2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</si>
  <si>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</si>
  <si>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</si>
  <si>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</si>
  <si>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</si>
  <si>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</si>
  <si>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</si>
  <si>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</si>
  <si>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</si>
  <si>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</si>
  <si>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</si>
  <si>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</si>
  <si>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REVOQUES INTERIORES</t>
  </si>
  <si>
    <t>En paramentos 2 capas</t>
  </si>
  <si>
    <t>En cielorraso 3 capas</t>
  </si>
  <si>
    <t>En cielorraso 3 capas en la escalera</t>
  </si>
  <si>
    <t>En cielorraso 2 capas</t>
  </si>
  <si>
    <t>10.2</t>
  </si>
  <si>
    <t>10.3</t>
  </si>
  <si>
    <t>10.4</t>
  </si>
  <si>
    <t>REVOQUES EXTERIORES</t>
  </si>
  <si>
    <t>En paramentos 3 capas</t>
  </si>
  <si>
    <t>Revestimiento monocapa color tipo QUIMTEX ROMANO FINO</t>
  </si>
  <si>
    <t>Arena y portland pretiles</t>
  </si>
  <si>
    <t>Alisados A.y P. Azotea</t>
  </si>
  <si>
    <t>A.y P. Con hidrófugo</t>
  </si>
  <si>
    <t>Junta dilatación horizontal</t>
  </si>
  <si>
    <t>Junta dilatación vertical</t>
  </si>
  <si>
    <t>CONTRAPISOS</t>
  </si>
  <si>
    <t>Sobre tierra</t>
  </si>
  <si>
    <t>Interior armado</t>
  </si>
  <si>
    <t>Exterior armado</t>
  </si>
  <si>
    <t xml:space="preserve">Sobre losa </t>
  </si>
  <si>
    <t>Interior</t>
  </si>
  <si>
    <t>En azoteas</t>
  </si>
  <si>
    <t>Relleno hormigón cascote en azotea</t>
  </si>
  <si>
    <t>Relleno hormigón de cascote baño</t>
  </si>
  <si>
    <t>12.4</t>
  </si>
  <si>
    <t>12.5</t>
  </si>
  <si>
    <t>12.6</t>
  </si>
  <si>
    <t>PAVIMENTOS</t>
  </si>
  <si>
    <t>Portland</t>
  </si>
  <si>
    <t>Suministro Baldosa de vereda 9 panes</t>
  </si>
  <si>
    <t>Colocación de baldosa de vereda</t>
  </si>
  <si>
    <t>Suministro Baldosa arena y portland rústica 60x60cm</t>
  </si>
  <si>
    <t>Colocación de baldosa</t>
  </si>
  <si>
    <t xml:space="preserve">Cerámica </t>
  </si>
  <si>
    <t>Suministro de cerámica COLOR PEI V, 33,8x33,8cm</t>
  </si>
  <si>
    <t>Colocación de cerámica</t>
  </si>
  <si>
    <t>Porcelanato</t>
  </si>
  <si>
    <t>Suministro de porcelanato GRIS MATE 30x60</t>
  </si>
  <si>
    <t>Suministro de porcelanato GRIS MATE 60x60</t>
  </si>
  <si>
    <t>Suministro de porcelanato 60x60 con DIBUJOS</t>
  </si>
  <si>
    <t>Suministro de porcelanato 15x90 MADERA</t>
  </si>
  <si>
    <t>Colocación de porcelanato</t>
  </si>
  <si>
    <t>Suministro de zócalo de porcelanato</t>
  </si>
  <si>
    <t>Colocación de zócalo de porcelanato</t>
  </si>
  <si>
    <t>Entrepuertas</t>
  </si>
  <si>
    <t>Suministro de fleje de acero inoxidable esmerilado a=20mm</t>
  </si>
  <si>
    <t>Colocación de fleje ac. Inox.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</si>
  <si>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</si>
  <si>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</si>
  <si>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</si>
  <si>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</si>
  <si>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</si>
  <si>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</si>
  <si>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</si>
  <si>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</si>
  <si>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</si>
  <si>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</si>
  <si>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</si>
  <si>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</si>
  <si>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</si>
  <si>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</si>
  <si>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</si>
  <si>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</si>
  <si>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REVESTIMIENTO DE BAÑOS, COCINAS y OTROS</t>
  </si>
  <si>
    <t>Suministro de cerámica rectificada 20x50cm BLANCO SATIN.</t>
  </si>
  <si>
    <t>Suministro de cerámica COLOR  30x41,6</t>
  </si>
  <si>
    <t>Suministro de Pastllla ceramica blanca 11x11</t>
  </si>
  <si>
    <t>Suministro de Pastllla ceramica COLOR 11x11</t>
  </si>
  <si>
    <t>Colocación de Pastllla ceramica</t>
  </si>
  <si>
    <t>14.2</t>
  </si>
  <si>
    <t>14.3</t>
  </si>
  <si>
    <t>14.4</t>
  </si>
  <si>
    <t>14.5</t>
  </si>
  <si>
    <t>14.6</t>
  </si>
  <si>
    <t>15.1</t>
  </si>
  <si>
    <t>ESCALONES Y ANTEPECHOS</t>
  </si>
  <si>
    <t>De Arena y Portland fret.</t>
  </si>
  <si>
    <t>De Granito gris MARA</t>
  </si>
  <si>
    <t xml:space="preserve">Escalón 100x20mm </t>
  </si>
  <si>
    <t>De Hº Prefabricado</t>
  </si>
  <si>
    <t>Escalón</t>
  </si>
  <si>
    <t>De Hierro</t>
  </si>
  <si>
    <t>Nariz de Escalón 1"1/2</t>
  </si>
  <si>
    <t>15.2</t>
  </si>
  <si>
    <t>15.3</t>
  </si>
  <si>
    <t>15.4</t>
  </si>
  <si>
    <t>AISLACIONES TÉRMICAS</t>
  </si>
  <si>
    <t>Poliestireno expandido</t>
  </si>
  <si>
    <t>Poliuretano proyectado</t>
  </si>
  <si>
    <t xml:space="preserve">Poliestireno expandido de alta densidad tipo ATR </t>
  </si>
  <si>
    <t>De Muros</t>
  </si>
  <si>
    <t>De 1º Hiladas</t>
  </si>
  <si>
    <t>De Antepechos</t>
  </si>
  <si>
    <t>De Cara Ext. De Muro Int.(en cámara)</t>
  </si>
  <si>
    <t>De humedad existente en base de muros por capilaridad</t>
  </si>
  <si>
    <t>De  fisuras  en muros y revoques</t>
  </si>
  <si>
    <t>Azoteas tradicionales, baños, etc.</t>
  </si>
  <si>
    <t>Limpieza de cubierta superior</t>
  </si>
  <si>
    <t>Ejecucion o correccion de pedientes</t>
  </si>
  <si>
    <t>Reparacion de revoques de azotea</t>
  </si>
  <si>
    <t>Buña para anclaje</t>
  </si>
  <si>
    <t>Babetas de proteccion (30 cm.)</t>
  </si>
  <si>
    <t>Embudos de bajada pluviales</t>
  </si>
  <si>
    <t>Columnas de bajada pluvial</t>
  </si>
  <si>
    <t>Suministro de membrana preelaborada 4mm con aluminio gofrado</t>
  </si>
  <si>
    <t>Colocacion de membrana preelaborada</t>
  </si>
  <si>
    <t>Pretiles y Gargantas</t>
  </si>
  <si>
    <t>Baños y Terrazas</t>
  </si>
  <si>
    <t>Protección superior</t>
  </si>
  <si>
    <t>Protección de baldosones arena y cemento</t>
  </si>
  <si>
    <t>Protección con canto rodado</t>
  </si>
  <si>
    <t>IMPERMEABILIZACION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</si>
  <si>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</si>
  <si>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</si>
  <si>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</si>
  <si>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</si>
  <si>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</si>
  <si>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</si>
  <si>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</si>
  <si>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</si>
  <si>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</si>
  <si>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</si>
  <si>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</si>
  <si>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</si>
  <si>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</si>
  <si>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</si>
  <si>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</si>
  <si>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</si>
  <si>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</si>
  <si>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</si>
  <si>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16.1</t>
  </si>
  <si>
    <t>16.2</t>
  </si>
  <si>
    <t>16.3</t>
  </si>
  <si>
    <t>CUBIERTAS LIVIANAS: GALERÍA PATIO</t>
  </si>
  <si>
    <t>18.1</t>
  </si>
  <si>
    <t>Estructura de cubierta</t>
  </si>
  <si>
    <t>De acero galvanizado</t>
  </si>
  <si>
    <t>De aluminio</t>
  </si>
  <si>
    <t>De perfileria de hierro maciza</t>
  </si>
  <si>
    <t>18.2</t>
  </si>
  <si>
    <t>18.3</t>
  </si>
  <si>
    <t>CIELORRASO</t>
  </si>
  <si>
    <t>De placas de yeso</t>
  </si>
  <si>
    <t>19.1</t>
  </si>
  <si>
    <t>20.1</t>
  </si>
  <si>
    <t>Amures</t>
  </si>
  <si>
    <t>De Aberturas - Carpintería en Madera</t>
  </si>
  <si>
    <t>De Aberturas - Carpintería en Hierro</t>
  </si>
  <si>
    <t>De Aberturas - Carpintería en Aluminio</t>
  </si>
  <si>
    <t>Otros</t>
  </si>
  <si>
    <t>Limpieza de Obras</t>
  </si>
  <si>
    <t>Nichos de garrafas</t>
  </si>
  <si>
    <t>Chapa de Numeración Oficial</t>
  </si>
  <si>
    <t>Provisorios de obra</t>
  </si>
  <si>
    <t>Gestión provisorio OSE</t>
  </si>
  <si>
    <t>Gestión provisorio UTE</t>
  </si>
  <si>
    <t>20.2</t>
  </si>
  <si>
    <t>20.3</t>
  </si>
  <si>
    <t>20.4</t>
  </si>
  <si>
    <t>20.5</t>
  </si>
  <si>
    <t>20.6</t>
  </si>
  <si>
    <t>20.7</t>
  </si>
  <si>
    <t>20.8</t>
  </si>
  <si>
    <t>AYUDA A SUBCONTRATOS</t>
  </si>
  <si>
    <t>21.1</t>
  </si>
  <si>
    <t>A Instalación Eléctrica</t>
  </si>
  <si>
    <t xml:space="preserve">A Instalación Sanitaria </t>
  </si>
  <si>
    <t>21.2</t>
  </si>
  <si>
    <t>22.1</t>
  </si>
  <si>
    <t xml:space="preserve">Mesadas   </t>
  </si>
  <si>
    <t>Tipos segun planillas/memoria</t>
  </si>
  <si>
    <t>Suministro de mesada G01</t>
  </si>
  <si>
    <t>Colocación de mesada G01</t>
  </si>
  <si>
    <t>Suministro de mesada G02</t>
  </si>
  <si>
    <t>Colocación de mesada G02</t>
  </si>
  <si>
    <t>Suministro de mesada G03</t>
  </si>
  <si>
    <t>Colocación de mesada G03</t>
  </si>
  <si>
    <t>Suministro de mesada G04</t>
  </si>
  <si>
    <t>Colocación de mesada G04</t>
  </si>
  <si>
    <t>Suministro de mesada G05</t>
  </si>
  <si>
    <t>Colocación de mesada G05</t>
  </si>
  <si>
    <t>Suministro de mesada G06</t>
  </si>
  <si>
    <t>Colocación de mesada G06</t>
  </si>
  <si>
    <t>Narices GRIS MARA</t>
  </si>
  <si>
    <t>Suministro de granito para nariz en duchas 40x20mm</t>
  </si>
  <si>
    <t>Colocación de naríz en duchas</t>
  </si>
  <si>
    <t>22.2</t>
  </si>
  <si>
    <t>21.3</t>
  </si>
  <si>
    <t>22.3</t>
  </si>
  <si>
    <t>21.4</t>
  </si>
  <si>
    <t>22.4</t>
  </si>
  <si>
    <t>21.5</t>
  </si>
  <si>
    <t>22.5</t>
  </si>
  <si>
    <t>21.6</t>
  </si>
  <si>
    <t>22.6</t>
  </si>
  <si>
    <t>21.7</t>
  </si>
  <si>
    <t>22.7</t>
  </si>
  <si>
    <t>21.8</t>
  </si>
  <si>
    <t>22.8</t>
  </si>
  <si>
    <t>MÁRMOLES Y GRANITOS</t>
  </si>
  <si>
    <t>Desagües Exteriores</t>
  </si>
  <si>
    <t>En P.V.C</t>
  </si>
  <si>
    <t>En Ho.Fo</t>
  </si>
  <si>
    <t>En PPL con juntas de goma</t>
  </si>
  <si>
    <t>Cañerias Suspendidas, fijadas con grampas aprobadas por IM</t>
  </si>
  <si>
    <t>Camaras de inspeccion N 1, c / RA, SD y TV</t>
  </si>
  <si>
    <t>Camaras de inspeccion 60x60 (hasta 1m de profund)</t>
  </si>
  <si>
    <t>Camaras de inspeccion Seca 60x60 (hasta 1m de profund)</t>
  </si>
  <si>
    <t>Piletas de patio 20x20 A/C</t>
  </si>
  <si>
    <t>Piletas de patio 40x40 A/C</t>
  </si>
  <si>
    <t>Bocas de desagüe 20x20 A/C</t>
  </si>
  <si>
    <t>Bocas de desagüe 40x40 A/C</t>
  </si>
  <si>
    <t>Interceptor de grasa de 80 litros</t>
  </si>
  <si>
    <t>Circulaciones de Aire Primarias</t>
  </si>
  <si>
    <t>Circulaciones de Aire Secundarias</t>
  </si>
  <si>
    <t>Pruebas Hidraulicas</t>
  </si>
  <si>
    <t>Desagües Pluviales</t>
  </si>
  <si>
    <t>Columnas de desagues pluviales PVC c/ proteccion mecanica</t>
  </si>
  <si>
    <t>Columnas de desagues pluviales FF</t>
  </si>
  <si>
    <t>Tramos de desagues pluviales</t>
  </si>
  <si>
    <t>Anillos de FF 102 en remate de cordon de vereda</t>
  </si>
  <si>
    <t>Desagües Interiores</t>
  </si>
  <si>
    <t>Desagues primarios baño</t>
  </si>
  <si>
    <t>Desagues Suspendidos, fijados con grampas aprobadas por IM</t>
  </si>
  <si>
    <t>Desagues secundarios baño</t>
  </si>
  <si>
    <t>Desagues secundarios y de piso enlavadero</t>
  </si>
  <si>
    <t>Desagues secundarios y de piso en cocina</t>
  </si>
  <si>
    <t>Desagues de piso en locales, placares etc. Donde se instalan calentadores de agua</t>
  </si>
  <si>
    <t>Limpieza y Mantenimiento de las Instalaciones durante y al finalizar las obras</t>
  </si>
  <si>
    <t>Tramites y Pagos</t>
  </si>
  <si>
    <t>Conexiones a Saneamiento</t>
  </si>
  <si>
    <t>Sifones de Piletas Cocina Hechos en Obra c/piezas de PVC 50</t>
  </si>
  <si>
    <t>Sifones y Valvulas de Bronce Cromado en lavatorios y bachas</t>
  </si>
  <si>
    <t>Rejillas de Piso de 10x10 de Bronce Cromado</t>
  </si>
  <si>
    <t>Tapas de PVC para proteccion de la bocas de acometida de los caños</t>
  </si>
  <si>
    <t xml:space="preserve">Abastecimiento </t>
  </si>
  <si>
    <t>En Acero Inoxidable</t>
  </si>
  <si>
    <t>En Polipropileno termofusionado</t>
  </si>
  <si>
    <t>Pruebas Manometricas</t>
  </si>
  <si>
    <t>Deposito Superiores aprob. 1100</t>
  </si>
  <si>
    <t>Doble Equipo de Bombeo con rotacion automatizada</t>
  </si>
  <si>
    <t>Distribuccion Interna</t>
  </si>
  <si>
    <t>En Polipropileno termofusionado Baño</t>
  </si>
  <si>
    <t>En Polipropileno termofusionado Lavadero</t>
  </si>
  <si>
    <t>En Polipropileno termofusionado Cocina</t>
  </si>
  <si>
    <t>Tapas y Tapones de PPL para terminales de distribuccion</t>
  </si>
  <si>
    <t>Conexiones a Red de OSE</t>
  </si>
  <si>
    <t xml:space="preserve">Aparatos y Griferías </t>
  </si>
  <si>
    <t>Inodoro (indicar marca y modelo)</t>
  </si>
  <si>
    <t>Inodoro accesible (indicar marca y modelo)</t>
  </si>
  <si>
    <t>Inodoro infantil (indicar marca y modelo)</t>
  </si>
  <si>
    <t>Pileta de lavar de loza</t>
  </si>
  <si>
    <t>Bacha acero inoxidable Ø30cm</t>
  </si>
  <si>
    <t>Bacha acero inoxidable Ø25cm</t>
  </si>
  <si>
    <t>Pileta acero inoxidable Ø 30cm parrillero</t>
  </si>
  <si>
    <t>Piletón doble en cocina en acero inoxidable</t>
  </si>
  <si>
    <t>Monocomando de mesada para cocina (1 por pileta)</t>
  </si>
  <si>
    <t>Mezcladora de duchero volante cruz cierre tradicional</t>
  </si>
  <si>
    <t>Mezcladora de lavatorio cierre tradicional con volante cruz</t>
  </si>
  <si>
    <t>Grifo unitario de pared</t>
  </si>
  <si>
    <t>Grifo unitario de mesada</t>
  </si>
  <si>
    <t xml:space="preserve">Griferia para lavatorio accesible </t>
  </si>
  <si>
    <t xml:space="preserve">Griferia para ducha accesible </t>
  </si>
  <si>
    <t>Canillas de Servicio en baños, cocina, lavadero</t>
  </si>
  <si>
    <t>Canillas de Patio y Jardines</t>
  </si>
  <si>
    <t>Accesorios</t>
  </si>
  <si>
    <t>percha (dos por baño)</t>
  </si>
  <si>
    <t>portarrollos (uno por inodoro)</t>
  </si>
  <si>
    <t>jabonera con agarradera</t>
  </si>
  <si>
    <t>toallero de barrote (metálico)</t>
  </si>
  <si>
    <t>tapa para inodoro de madera laqueada</t>
  </si>
  <si>
    <t>accesorios para baño accesible (completos )</t>
  </si>
  <si>
    <t>INSTALACION SANITARIA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</si>
  <si>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</si>
  <si>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</si>
  <si>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</si>
  <si>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</si>
  <si>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</si>
  <si>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</si>
  <si>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</si>
  <si>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</si>
  <si>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</si>
  <si>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</si>
  <si>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</si>
  <si>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</si>
  <si>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</si>
  <si>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</si>
  <si>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</si>
  <si>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</si>
  <si>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</si>
  <si>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</si>
  <si>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</si>
  <si>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</si>
  <si>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</si>
  <si>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</si>
  <si>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</si>
  <si>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</si>
  <si>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</si>
  <si>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</si>
  <si>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</si>
  <si>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</si>
  <si>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</si>
  <si>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</si>
  <si>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</si>
  <si>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</si>
  <si>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</si>
  <si>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</si>
  <si>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</si>
  <si>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</si>
  <si>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</si>
  <si>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</si>
  <si>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</si>
  <si>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</si>
  <si>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</si>
  <si>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</si>
  <si>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</si>
  <si>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</si>
  <si>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</si>
  <si>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</si>
  <si>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</si>
  <si>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</si>
  <si>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</si>
  <si>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</si>
  <si>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</si>
  <si>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</si>
  <si>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</si>
  <si>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</si>
  <si>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</si>
  <si>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</si>
  <si>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</si>
  <si>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</si>
  <si>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</si>
  <si>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</si>
  <si>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</si>
  <si>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</si>
  <si>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</si>
  <si>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</si>
  <si>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</si>
  <si>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</si>
  <si>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</si>
  <si>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INSTALACIONES CONTRA INCENDIO</t>
  </si>
  <si>
    <t>Extinguidores de polvo ABC (4K)</t>
  </si>
  <si>
    <t>Extinguidores de polvo ABC (8K)</t>
  </si>
  <si>
    <t>Luces de indicacion</t>
  </si>
  <si>
    <t>Sensores de humo</t>
  </si>
  <si>
    <t>Central de alarma</t>
  </si>
  <si>
    <t>Carteleria segun Normativa</t>
  </si>
  <si>
    <t>Carteleria luminiscente segun Normativa</t>
  </si>
  <si>
    <t>24.1</t>
  </si>
  <si>
    <t>24.2</t>
  </si>
  <si>
    <t>24.3</t>
  </si>
  <si>
    <t>24.4</t>
  </si>
  <si>
    <t>24.5</t>
  </si>
  <si>
    <t>24.6</t>
  </si>
  <si>
    <t>24.7</t>
  </si>
  <si>
    <t>25.1</t>
  </si>
  <si>
    <t>Instalación de obras de enlace con UTE</t>
  </si>
  <si>
    <t>Cambio de potencia contratada</t>
  </si>
  <si>
    <t>Puesta eléctrica</t>
  </si>
  <si>
    <t>descargador de sobre-tensión</t>
  </si>
  <si>
    <t>tableros</t>
  </si>
  <si>
    <t>25.2</t>
  </si>
  <si>
    <t>25.3</t>
  </si>
  <si>
    <t>25.4</t>
  </si>
  <si>
    <t>25.5</t>
  </si>
  <si>
    <t>INSTALACIÓN DE DEBILES TENSIONES (TELEFONIA , DATOS, TV)</t>
  </si>
  <si>
    <t>Telefonia</t>
  </si>
  <si>
    <t>Acometida telefónica</t>
  </si>
  <si>
    <t>Puesta de telefonia</t>
  </si>
  <si>
    <t>Red de datos</t>
  </si>
  <si>
    <t>Puesta de red de datos</t>
  </si>
  <si>
    <t>Rack de centralización</t>
  </si>
  <si>
    <t>TV</t>
  </si>
  <si>
    <t>Puesta de TV</t>
  </si>
  <si>
    <t>26.1</t>
  </si>
  <si>
    <t>26.2</t>
  </si>
  <si>
    <t>26.3</t>
  </si>
  <si>
    <t>26.4</t>
  </si>
  <si>
    <t>26.5</t>
  </si>
  <si>
    <t>27.1</t>
  </si>
  <si>
    <t>Extractores de aire</t>
  </si>
  <si>
    <t>Tipos segun planillas/memoria (suministro y colocación)</t>
  </si>
  <si>
    <t>Ext 01</t>
  </si>
  <si>
    <t>Ext 02</t>
  </si>
  <si>
    <t>Ext 03</t>
  </si>
  <si>
    <t>Calentador de agua clase A</t>
  </si>
  <si>
    <t>Eléctrico 60 litros (tanque de cobre)</t>
  </si>
  <si>
    <t>Eléctrico 110 litros (tanque de cobre)</t>
  </si>
  <si>
    <t xml:space="preserve">Calentador solar </t>
  </si>
  <si>
    <t>CS1</t>
  </si>
  <si>
    <t>Aire acondicionado</t>
  </si>
  <si>
    <t>AA 9000 BTU</t>
  </si>
  <si>
    <t>AA 12000 BTU</t>
  </si>
  <si>
    <t>AA 24000 BTU</t>
  </si>
  <si>
    <t>Luminarias</t>
  </si>
  <si>
    <t>L 01</t>
  </si>
  <si>
    <t>L 02</t>
  </si>
  <si>
    <t>L 03</t>
  </si>
  <si>
    <t>L 04</t>
  </si>
  <si>
    <t>L 05</t>
  </si>
  <si>
    <t>L 06</t>
  </si>
  <si>
    <t>L 07</t>
  </si>
  <si>
    <t>L 08</t>
  </si>
  <si>
    <t>L 09</t>
  </si>
  <si>
    <t>L 10</t>
  </si>
  <si>
    <t>L 11</t>
  </si>
  <si>
    <t>L 12</t>
  </si>
  <si>
    <t>L 13</t>
  </si>
  <si>
    <t>L 14</t>
  </si>
  <si>
    <t>L 15</t>
  </si>
  <si>
    <t>L 16</t>
  </si>
  <si>
    <t>L 17</t>
  </si>
  <si>
    <t>L 18</t>
  </si>
  <si>
    <t>L 19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</si>
  <si>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</si>
  <si>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</si>
  <si>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</si>
  <si>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</si>
  <si>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</si>
  <si>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</si>
  <si>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</si>
  <si>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</si>
  <si>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</si>
  <si>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</si>
  <si>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</si>
  <si>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</si>
  <si>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</si>
  <si>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</si>
  <si>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</si>
  <si>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</si>
  <si>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</si>
  <si>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</si>
  <si>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</si>
  <si>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</si>
  <si>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</si>
  <si>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</si>
  <si>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</si>
  <si>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</si>
  <si>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</si>
  <si>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</si>
  <si>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</si>
  <si>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</si>
  <si>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EQUIPAMIENTO</t>
  </si>
  <si>
    <t>CARPINTERÍA EN HIERRO</t>
  </si>
  <si>
    <t>28.1</t>
  </si>
  <si>
    <t>Tipos segun planillas/memoria (suministro)</t>
  </si>
  <si>
    <t>H 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</si>
  <si>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</si>
  <si>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</si>
  <si>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</si>
  <si>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</si>
  <si>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</si>
  <si>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</si>
  <si>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</si>
  <si>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</si>
  <si>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</si>
  <si>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</si>
  <si>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</si>
  <si>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</si>
  <si>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</si>
  <si>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</si>
  <si>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</si>
  <si>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</si>
  <si>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</si>
  <si>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</si>
  <si>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</si>
  <si>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</si>
  <si>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</si>
  <si>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</si>
  <si>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</si>
  <si>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</si>
  <si>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</si>
  <si>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</si>
  <si>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</si>
  <si>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</si>
  <si>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</si>
  <si>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</si>
  <si>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</si>
  <si>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</si>
  <si>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 Parasol fachada Norte</t>
  </si>
  <si>
    <t>H35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</si>
  <si>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</si>
  <si>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</si>
  <si>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</si>
  <si>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</si>
  <si>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</si>
  <si>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</si>
  <si>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</si>
  <si>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</si>
  <si>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</si>
  <si>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</si>
  <si>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</si>
  <si>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</si>
  <si>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</si>
  <si>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</si>
  <si>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</si>
  <si>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</si>
  <si>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</si>
  <si>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</si>
  <si>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</si>
  <si>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</si>
  <si>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</si>
  <si>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</si>
  <si>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</si>
  <si>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</si>
  <si>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</si>
  <si>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</si>
  <si>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</si>
  <si>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</si>
  <si>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</si>
  <si>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</si>
  <si>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</si>
  <si>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</si>
  <si>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</si>
  <si>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</si>
  <si>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29.1</t>
  </si>
  <si>
    <t>AL 01</t>
  </si>
  <si>
    <t>AL02</t>
  </si>
  <si>
    <t>AL03</t>
  </si>
  <si>
    <t>AL04</t>
  </si>
  <si>
    <t>AL05</t>
  </si>
  <si>
    <t>AL06</t>
  </si>
  <si>
    <t>AL07</t>
  </si>
  <si>
    <t>AL08</t>
  </si>
  <si>
    <t>AL09</t>
  </si>
  <si>
    <t>AL10</t>
  </si>
  <si>
    <t>AL11</t>
  </si>
  <si>
    <t>AL12</t>
  </si>
  <si>
    <t>AL13</t>
  </si>
  <si>
    <t>AL14</t>
  </si>
  <si>
    <t>AL15</t>
  </si>
  <si>
    <t>AL16</t>
  </si>
  <si>
    <t>AL17</t>
  </si>
  <si>
    <t>AL18</t>
  </si>
  <si>
    <t>AL19</t>
  </si>
  <si>
    <t>AL20</t>
  </si>
  <si>
    <t>AL21</t>
  </si>
  <si>
    <t>AL22</t>
  </si>
  <si>
    <t>AL23</t>
  </si>
  <si>
    <t>AL24</t>
  </si>
  <si>
    <t>AL25</t>
  </si>
  <si>
    <t>AL26</t>
  </si>
  <si>
    <t>AL27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</si>
  <si>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</si>
  <si>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</si>
  <si>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</si>
  <si>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</si>
  <si>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</si>
  <si>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</si>
  <si>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</si>
  <si>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</si>
  <si>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</si>
  <si>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</si>
  <si>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</si>
  <si>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</si>
  <si>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</si>
  <si>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</si>
  <si>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</si>
  <si>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</si>
  <si>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</si>
  <si>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</si>
  <si>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</si>
  <si>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</si>
  <si>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</si>
  <si>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</si>
  <si>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</si>
  <si>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</si>
  <si>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</si>
  <si>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</si>
  <si>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CARPINTERÍA EN ALUMINIO</t>
  </si>
  <si>
    <t>30.1</t>
  </si>
  <si>
    <t>Enduido</t>
  </si>
  <si>
    <t>Sobre paramentos verticales</t>
  </si>
  <si>
    <t>Sobre cielorrasos</t>
  </si>
  <si>
    <t>Muros y Cielorrasos</t>
  </si>
  <si>
    <t>Cielorrasos antihongo</t>
  </si>
  <si>
    <t>Látex en muros</t>
  </si>
  <si>
    <t>Impermeable sobre superficies exteriores</t>
  </si>
  <si>
    <t>Hierro y Madera</t>
  </si>
  <si>
    <t>Antióxido en Herrería</t>
  </si>
  <si>
    <t>Imprimación en carpintería</t>
  </si>
  <si>
    <t>Esmalte Sintético Satinado</t>
  </si>
  <si>
    <t>Protector para madera satinado</t>
  </si>
  <si>
    <t>30.2</t>
  </si>
  <si>
    <t>30.3</t>
  </si>
  <si>
    <t>30.4</t>
  </si>
  <si>
    <t>30.5</t>
  </si>
  <si>
    <t>30.6</t>
  </si>
  <si>
    <t>30.7</t>
  </si>
  <si>
    <t>30.8</t>
  </si>
  <si>
    <t>30.9</t>
  </si>
  <si>
    <t>PINTURAS</t>
  </si>
  <si>
    <t>31.1</t>
  </si>
  <si>
    <t>Policarbonato</t>
  </si>
  <si>
    <t>Tipos segun memoria (suministro y colocación)</t>
  </si>
  <si>
    <t>Alveolar e=10mm.</t>
  </si>
  <si>
    <t>Ladrillo de vidrio</t>
  </si>
  <si>
    <t>Suministro de Ladrillo de vidrio incoloro</t>
  </si>
  <si>
    <t>Suministro de Ladrillo de vidrio color</t>
  </si>
  <si>
    <t>Construcción de tabiques de ladrillo de vidrio</t>
  </si>
  <si>
    <t>Espejos con borde pulido</t>
  </si>
  <si>
    <t>45x100cm</t>
  </si>
  <si>
    <t>60x100cm</t>
  </si>
  <si>
    <t>Ø 50cm</t>
  </si>
  <si>
    <t>31.2</t>
  </si>
  <si>
    <t>31.3</t>
  </si>
  <si>
    <t>31.4</t>
  </si>
  <si>
    <t>31.5</t>
  </si>
  <si>
    <t>31.6</t>
  </si>
  <si>
    <t>31.7</t>
  </si>
  <si>
    <t xml:space="preserve">VIDRIOS y POLICARBONATOS </t>
  </si>
  <si>
    <t>Mobiliario</t>
  </si>
  <si>
    <t>cama cucheta</t>
  </si>
  <si>
    <t>mesa de comedor con sillas</t>
  </si>
  <si>
    <t>Cortinas</t>
  </si>
  <si>
    <t>cortina roller black-out</t>
  </si>
  <si>
    <t>cortina roller screen</t>
  </si>
  <si>
    <t>Vinilos</t>
  </si>
  <si>
    <t>suministro y colocación de vinilos en puertas y vidrios</t>
  </si>
  <si>
    <t>32.1</t>
  </si>
  <si>
    <t>32.2</t>
  </si>
  <si>
    <t>MOVIMIENTO DE SUELOS A MAQUINA</t>
  </si>
  <si>
    <t>Desmonte con Retiro</t>
  </si>
  <si>
    <t>Terraplen con Préstamo</t>
  </si>
  <si>
    <t>OBRAS ESPECIALES</t>
  </si>
  <si>
    <t>33.1</t>
  </si>
  <si>
    <t>Alcantarillas</t>
  </si>
  <si>
    <t>Cunetas de Ladrillo</t>
  </si>
  <si>
    <t>Cunetas de Hormigón</t>
  </si>
  <si>
    <t>Entubamiento de Hormigón</t>
  </si>
  <si>
    <t>33.2</t>
  </si>
  <si>
    <t>33.3</t>
  </si>
  <si>
    <t>33.4</t>
  </si>
  <si>
    <t>34.1</t>
  </si>
  <si>
    <t xml:space="preserve">SANEAMIENTO INTERNO </t>
  </si>
  <si>
    <t>Excavación y tapado de zanjas</t>
  </si>
  <si>
    <t>RED BAJA TENSIÓN AEREA</t>
  </si>
  <si>
    <t>35.1</t>
  </si>
  <si>
    <t xml:space="preserve">Columnas </t>
  </si>
  <si>
    <t>Cableado</t>
  </si>
  <si>
    <t>35.2</t>
  </si>
  <si>
    <t>OBRAS EXTERIORES</t>
  </si>
  <si>
    <t>36.1</t>
  </si>
  <si>
    <t>Jardinera</t>
  </si>
  <si>
    <t>Escalones</t>
  </si>
  <si>
    <t>Muros de Contención (jardín pre-escolares)</t>
  </si>
  <si>
    <t>Banco con jardinera</t>
  </si>
  <si>
    <t>Papelera</t>
  </si>
  <si>
    <t>Césped en panes</t>
  </si>
  <si>
    <t>Nichos Medidores</t>
  </si>
  <si>
    <t>Plantas y árboles</t>
  </si>
  <si>
    <t>Juegos pre-escolares</t>
  </si>
  <si>
    <t>Arco de futbol/básquet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</si>
  <si>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</si>
  <si>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</si>
  <si>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</si>
  <si>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</si>
  <si>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</si>
  <si>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</si>
  <si>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</si>
  <si>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</si>
  <si>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</si>
  <si>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0.1</t>
  </si>
  <si>
    <t>PROYECTO EJECUTIVO / TRÁMITES</t>
  </si>
  <si>
    <t>Proyecto Ejecutivo</t>
  </si>
  <si>
    <t>Provisorio UTE</t>
  </si>
  <si>
    <t>Provisorio OSE</t>
  </si>
  <si>
    <t>Consumo UTE</t>
  </si>
  <si>
    <t>Consumo OSE</t>
  </si>
  <si>
    <t>Trámites p/permisos o habilitaciones</t>
  </si>
  <si>
    <t>MES</t>
  </si>
  <si>
    <t>0.2</t>
  </si>
  <si>
    <t>0.3</t>
  </si>
  <si>
    <t>0.4</t>
  </si>
  <si>
    <t>0.5</t>
  </si>
  <si>
    <t>0.6</t>
  </si>
  <si>
    <t>CARPINTERÍA EN MADERA</t>
  </si>
  <si>
    <t>C 01</t>
  </si>
  <si>
    <t>C 02</t>
  </si>
  <si>
    <t>C 03</t>
  </si>
  <si>
    <t>C 04</t>
  </si>
  <si>
    <t>C 05</t>
  </si>
  <si>
    <t>C 06</t>
  </si>
  <si>
    <t>C 07</t>
  </si>
  <si>
    <t>C 08</t>
  </si>
  <si>
    <t>C 09</t>
  </si>
  <si>
    <t>C 10</t>
  </si>
  <si>
    <t>C 11</t>
  </si>
  <si>
    <t>C 12</t>
  </si>
  <si>
    <t>C 13</t>
  </si>
  <si>
    <t>C 14</t>
  </si>
  <si>
    <t>C 15</t>
  </si>
  <si>
    <t>C 16</t>
  </si>
  <si>
    <t>C 17</t>
  </si>
  <si>
    <t>C 18</t>
  </si>
  <si>
    <t>C 19</t>
  </si>
  <si>
    <t>C 20</t>
  </si>
  <si>
    <t>C 21</t>
  </si>
  <si>
    <t>C 22</t>
  </si>
  <si>
    <t>C 23</t>
  </si>
  <si>
    <t>C 24</t>
  </si>
  <si>
    <t>C 25</t>
  </si>
  <si>
    <t>C 26</t>
  </si>
  <si>
    <t>C 27</t>
  </si>
  <si>
    <t>C 28</t>
  </si>
  <si>
    <t>C 29</t>
  </si>
  <si>
    <t>C 30</t>
  </si>
  <si>
    <t>C 31</t>
  </si>
  <si>
    <t>C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</si>
</sst>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8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89"/>
  <sheetViews>
    <sheetView tabSelected="1" topLeftCell="A428" zoomScale="55" zoomScaleNormal="55" workbookViewId="0">
      <selection activeCell="I428" sqref="I428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56</v>
      </c>
      <c r="B3" s="68"/>
      <c r="C3" s="66" t="s">
        <v>21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68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22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23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4" t="s">
        <v>15</v>
      </c>
      <c r="J10" s="105"/>
      <c r="K10" s="106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2"/>
      <c r="C12" s="13"/>
      <c r="D12" s="14"/>
      <c r="E12" s="15"/>
      <c r="F12" s="15"/>
      <c r="G12" s="15"/>
      <c r="H12" s="15"/>
      <c r="I12" s="107" t="s">
        <v>15</v>
      </c>
      <c r="J12" s="108"/>
      <c r="K12" s="109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10" t="s">
        <v>69</v>
      </c>
      <c r="B14" s="111"/>
      <c r="C14" s="111"/>
      <c r="D14" s="111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2" t="s">
        <v>14</v>
      </c>
      <c r="K14" s="113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12" ht="21" customHeight="1" thickBot="1">
      <c r="A17" s="22">
        <v>0</v>
      </c>
      <c r="B17" s="93"/>
      <c r="C17" s="33" t="s">
        <v>821</v>
      </c>
      <c r="D17" s="28"/>
      <c r="E17" s="24"/>
      <c r="F17" s="25"/>
      <c r="G17" s="25"/>
      <c r="H17" s="25"/>
      <c r="I17" s="26">
        <f>SUM(H19:H25)</f>
        <v>0</v>
      </c>
      <c r="J17" s="47"/>
      <c r="K17" s="42" t="e">
        <f>SUM(J19:J25)</f>
        <v>#DIV/0!</v>
      </c>
    </row>
    <row r="18" spans="1:12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12" ht="20.25">
      <c r="A19" s="46" t="s">
        <v>820</v>
      </c>
      <c r="B19" s="46"/>
      <c r="C19" s="77" t="s">
        <v>822</v>
      </c>
      <c r="D19" s="30"/>
      <c r="E19" s="11">
        <v>0</v>
      </c>
      <c r="F19" s="27" t="s">
        <v>16</v>
      </c>
      <c r="G19" s="63"/>
      <c r="H19" s="45">
        <f t="shared" ref="H19:H24" si="0">+E19*G19</f>
        <v>0</v>
      </c>
      <c r="I19" s="6"/>
      <c r="J19" s="62" t="e">
        <f>+H19/$I$566</f>
        <v>#DIV/0!</v>
      </c>
      <c r="L19" s="50"/>
    </row>
    <row r="20" spans="1:12" ht="20.25">
      <c r="A20" s="46" t="s">
        <v>829</v>
      </c>
      <c r="B20" s="46"/>
      <c r="C20" s="77" t="s">
        <v>823</v>
      </c>
      <c r="D20" s="30"/>
      <c r="E20" s="11">
        <v>0</v>
      </c>
      <c r="F20" s="27" t="s">
        <v>16</v>
      </c>
      <c r="G20" s="63"/>
      <c r="H20" s="45">
        <f t="shared" si="0"/>
        <v>0</v>
      </c>
      <c r="I20" s="6"/>
      <c r="J20" s="62" t="e">
        <f>+H20/$I$566</f>
        <v>#DIV/0!</v>
      </c>
      <c r="L20" s="50"/>
    </row>
    <row r="21" spans="1:12" ht="20.25">
      <c r="A21" s="46" t="s">
        <v>830</v>
      </c>
      <c r="B21" s="46"/>
      <c r="C21" s="77" t="s">
        <v>824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>+H21/$I$566</f>
        <v>#DIV/0!</v>
      </c>
      <c r="L21" s="50"/>
    </row>
    <row r="22" spans="1:12" ht="20.25">
      <c r="A22" s="46" t="s">
        <v>831</v>
      </c>
      <c r="B22" s="46"/>
      <c r="C22" s="77" t="s">
        <v>825</v>
      </c>
      <c r="D22" s="30"/>
      <c r="E22" s="11">
        <v>0</v>
      </c>
      <c r="F22" s="27" t="s">
        <v>828</v>
      </c>
      <c r="G22" s="63"/>
      <c r="H22" s="45">
        <f t="shared" si="0"/>
        <v>0</v>
      </c>
      <c r="I22" s="6"/>
      <c r="J22" s="62" t="e">
        <f>+H22/$I$566</f>
        <v>#DIV/0!</v>
      </c>
      <c r="L22" s="50"/>
    </row>
    <row r="23" spans="1:12" ht="20.25">
      <c r="A23" s="46" t="s">
        <v>832</v>
      </c>
      <c r="B23" s="46"/>
      <c r="C23" s="77" t="s">
        <v>826</v>
      </c>
      <c r="D23" s="30"/>
      <c r="E23" s="11">
        <v>0</v>
      </c>
      <c r="F23" s="27" t="s">
        <v>828</v>
      </c>
      <c r="G23" s="63"/>
      <c r="H23" s="45">
        <f t="shared" si="0"/>
        <v>0</v>
      </c>
      <c r="I23" s="6"/>
      <c r="J23" s="62" t="e">
        <f>+H23/$I$566</f>
        <v>#DIV/0!</v>
      </c>
      <c r="L23" s="50"/>
    </row>
    <row r="24" spans="1:12" ht="20.25">
      <c r="A24" s="46" t="s">
        <v>833</v>
      </c>
      <c r="B24" s="46"/>
      <c r="C24" s="83" t="s">
        <v>827</v>
      </c>
      <c r="D24" s="30"/>
      <c r="E24" s="11">
        <v>0</v>
      </c>
      <c r="F24" s="27" t="s">
        <v>16</v>
      </c>
      <c r="G24" s="63"/>
      <c r="H24" s="45">
        <f t="shared" si="0"/>
        <v>0</v>
      </c>
      <c r="I24" s="6"/>
      <c r="J24" s="62" t="e">
        <f>+H24/$I$566</f>
        <v>#DIV/0!</v>
      </c>
      <c r="L24" s="50"/>
    </row>
    <row r="25" spans="1:12" s="2" customFormat="1" ht="15.75" thickBot="1">
      <c r="A25" s="20"/>
      <c r="B25" s="21"/>
      <c r="C25" s="100"/>
      <c r="D25" s="100"/>
      <c r="E25" s="39"/>
      <c r="F25" s="39"/>
      <c r="G25" s="39"/>
      <c r="H25" s="39"/>
      <c r="I25" s="40"/>
      <c r="J25" s="40"/>
      <c r="K25" s="52"/>
      <c r="L25" s="49"/>
    </row>
    <row r="26" spans="1:12" ht="21" customHeight="1" thickBot="1">
      <c r="A26" s="22">
        <v>1</v>
      </c>
      <c r="B26" s="93"/>
      <c r="C26" s="33" t="s">
        <v>70</v>
      </c>
      <c r="D26" s="28"/>
      <c r="E26" s="24"/>
      <c r="F26" s="25"/>
      <c r="G26" s="25"/>
      <c r="H26" s="25"/>
      <c r="I26" s="26">
        <f>SUM(H28:H34)</f>
        <v>0</v>
      </c>
      <c r="J26" s="47"/>
      <c r="K26" s="42" t="e">
        <f>SUM(J28:J34)</f>
        <v>#DIV/0!</v>
      </c>
    </row>
    <row r="27" spans="1:12">
      <c r="A27" s="16"/>
      <c r="B27" s="17"/>
      <c r="C27" s="29"/>
      <c r="D27" s="29"/>
      <c r="E27" s="5"/>
      <c r="F27" s="5"/>
      <c r="G27" s="5"/>
      <c r="H27" s="5"/>
      <c r="I27" s="6"/>
      <c r="J27" s="6"/>
      <c r="K27" s="51"/>
      <c r="L27" s="50"/>
    </row>
    <row r="28" spans="1:12" ht="20.25">
      <c r="A28" s="46" t="s">
        <v>0</v>
      </c>
      <c r="B28" s="46"/>
      <c r="C28" s="77" t="s">
        <v>71</v>
      </c>
      <c r="D28" s="30"/>
      <c r="E28" s="11">
        <v>0</v>
      </c>
      <c r="F28" s="27" t="s">
        <v>16</v>
      </c>
      <c r="G28" s="63"/>
      <c r="H28" s="45">
        <f t="shared" ref="H28" si="1">+E28*G28</f>
        <v>0</v>
      </c>
      <c r="I28" s="6"/>
      <c r="J28" s="62" t="e">
        <f>+H28/$I$566</f>
        <v>#DIV/0!</v>
      </c>
      <c r="L28" s="50"/>
    </row>
    <row r="29" spans="1:12" ht="20.25">
      <c r="A29" s="46" t="s">
        <v>1</v>
      </c>
      <c r="B29" s="46"/>
      <c r="C29" s="77" t="s">
        <v>72</v>
      </c>
      <c r="D29" s="30"/>
      <c r="E29" s="11">
        <v>0</v>
      </c>
      <c r="F29" s="27" t="s">
        <v>16</v>
      </c>
      <c r="G29" s="63"/>
      <c r="H29" s="45">
        <f t="shared" ref="H29:H31" si="2">+E29*G29</f>
        <v>0</v>
      </c>
      <c r="I29" s="6"/>
      <c r="J29" s="62" t="e">
        <f>+H29/$I$566</f>
        <v>#DIV/0!</v>
      </c>
      <c r="L29" s="50"/>
    </row>
    <row r="30" spans="1:12" ht="20.25">
      <c r="A30" s="46" t="s">
        <v>2</v>
      </c>
      <c r="B30" s="46"/>
      <c r="C30" s="77" t="s">
        <v>73</v>
      </c>
      <c r="D30" s="30"/>
      <c r="E30" s="11">
        <v>0</v>
      </c>
      <c r="F30" s="27" t="s">
        <v>18</v>
      </c>
      <c r="G30" s="63"/>
      <c r="H30" s="45">
        <f t="shared" si="2"/>
        <v>0</v>
      </c>
      <c r="I30" s="6"/>
      <c r="J30" s="62" t="e">
        <f>+H30/$I$566</f>
        <v>#DIV/0!</v>
      </c>
      <c r="L30" s="50"/>
    </row>
    <row r="31" spans="1:12" ht="20.25">
      <c r="A31" s="46" t="s">
        <v>45</v>
      </c>
      <c r="B31" s="46"/>
      <c r="C31" s="83" t="s">
        <v>74</v>
      </c>
      <c r="D31" s="30"/>
      <c r="E31" s="11">
        <v>0</v>
      </c>
      <c r="F31" s="27" t="s">
        <v>16</v>
      </c>
      <c r="G31" s="63"/>
      <c r="H31" s="45">
        <f t="shared" si="2"/>
        <v>0</v>
      </c>
      <c r="I31" s="6"/>
      <c r="J31" s="62" t="e">
        <f>+H31/$I$566</f>
        <v>#DIV/0!</v>
      </c>
      <c r="L31" s="50"/>
    </row>
    <row r="32" spans="1:12" ht="20.25">
      <c r="A32" s="46" t="s">
        <v>66</v>
      </c>
      <c r="B32" s="46"/>
      <c r="C32" s="83" t="s">
        <v>75</v>
      </c>
      <c r="D32" s="30"/>
      <c r="E32" s="11">
        <v>0</v>
      </c>
      <c r="F32" s="27" t="s">
        <v>16</v>
      </c>
      <c r="G32" s="63"/>
      <c r="H32" s="45">
        <f t="shared" ref="H32:H33" si="3">+E32*G32</f>
        <v>0</v>
      </c>
      <c r="I32" s="6"/>
      <c r="J32" s="62" t="e">
        <f>+H32/$I$566</f>
        <v>#DIV/0!</v>
      </c>
      <c r="L32" s="50"/>
    </row>
    <row r="33" spans="1:24" ht="20.25">
      <c r="A33" s="46" t="s">
        <v>67</v>
      </c>
      <c r="B33" s="46"/>
      <c r="C33" s="83" t="s">
        <v>76</v>
      </c>
      <c r="D33" s="30"/>
      <c r="E33" s="11">
        <v>0</v>
      </c>
      <c r="F33" s="27" t="s">
        <v>16</v>
      </c>
      <c r="G33" s="63"/>
      <c r="H33" s="45">
        <f t="shared" si="3"/>
        <v>0</v>
      </c>
      <c r="I33" s="6"/>
      <c r="J33" s="62" t="e">
        <f>+H33/$I$566</f>
        <v>#DIV/0!</v>
      </c>
      <c r="L33" s="50"/>
    </row>
    <row r="34" spans="1:24" s="2" customFormat="1" ht="15.75" thickBot="1">
      <c r="A34" s="20"/>
      <c r="B34" s="21"/>
      <c r="C34" s="100"/>
      <c r="D34" s="100"/>
      <c r="E34" s="39"/>
      <c r="F34" s="39"/>
      <c r="G34" s="39"/>
      <c r="H34" s="39"/>
      <c r="I34" s="40"/>
      <c r="J34" s="40"/>
      <c r="K34" s="52"/>
      <c r="L34" s="49"/>
    </row>
    <row r="35" spans="1:24" ht="21" thickBot="1">
      <c r="A35" s="22" t="s">
        <v>3</v>
      </c>
      <c r="B35" s="93"/>
      <c r="C35" s="33" t="s">
        <v>77</v>
      </c>
      <c r="D35" s="70"/>
      <c r="E35" s="24"/>
      <c r="F35" s="25"/>
      <c r="G35" s="25"/>
      <c r="H35" s="25"/>
      <c r="I35" s="26">
        <f>SUM(H37:H44)</f>
        <v>0</v>
      </c>
      <c r="J35" s="47"/>
      <c r="K35" s="42" t="e">
        <f>SUM(J37:J44)</f>
        <v>#DIV/0!</v>
      </c>
    </row>
    <row r="36" spans="1:24" ht="15.7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</row>
    <row r="37" spans="1:24" ht="20.25">
      <c r="A37" s="71" t="s">
        <v>4</v>
      </c>
      <c r="B37" s="71"/>
      <c r="C37" s="77" t="s">
        <v>78</v>
      </c>
      <c r="D37" s="30"/>
      <c r="E37" s="11">
        <v>0</v>
      </c>
      <c r="F37" s="27" t="s">
        <v>46</v>
      </c>
      <c r="G37" s="63"/>
      <c r="H37" s="45">
        <f t="shared" ref="H37" si="4">+E37*G37</f>
        <v>0</v>
      </c>
      <c r="I37" s="6"/>
      <c r="J37" s="62" t="e">
        <f>+H37/$I$566</f>
        <v>#DIV/0!</v>
      </c>
      <c r="L37" s="50"/>
    </row>
    <row r="38" spans="1:24" ht="20.25">
      <c r="A38" s="71" t="s">
        <v>37</v>
      </c>
      <c r="B38" s="71"/>
      <c r="C38" s="77" t="s">
        <v>79</v>
      </c>
      <c r="D38" s="30"/>
      <c r="E38" s="11">
        <v>0</v>
      </c>
      <c r="F38" s="27" t="s">
        <v>46</v>
      </c>
      <c r="G38" s="63"/>
      <c r="H38" s="45">
        <f t="shared" ref="H38:H40" si="5">+E38*G38</f>
        <v>0</v>
      </c>
      <c r="I38" s="6"/>
      <c r="J38" s="62" t="e">
        <f>+H38/$I$566</f>
        <v>#DIV/0!</v>
      </c>
      <c r="L38" s="50"/>
    </row>
    <row r="39" spans="1:24" ht="20.25">
      <c r="A39" s="71" t="s">
        <v>38</v>
      </c>
      <c r="B39" s="71"/>
      <c r="C39" s="77" t="s">
        <v>80</v>
      </c>
      <c r="D39" s="30"/>
      <c r="E39" s="11">
        <v>0</v>
      </c>
      <c r="F39" s="27" t="s">
        <v>46</v>
      </c>
      <c r="G39" s="63"/>
      <c r="H39" s="45">
        <f t="shared" si="5"/>
        <v>0</v>
      </c>
      <c r="I39" s="6"/>
      <c r="J39" s="62" t="e">
        <f>+H39/$I$566</f>
        <v>#DIV/0!</v>
      </c>
      <c r="L39" s="50"/>
    </row>
    <row r="40" spans="1:24" s="2" customFormat="1" ht="20.25">
      <c r="A40" s="71" t="s">
        <v>39</v>
      </c>
      <c r="B40" s="71"/>
      <c r="C40" s="77" t="s">
        <v>81</v>
      </c>
      <c r="D40" s="30"/>
      <c r="E40" s="11">
        <v>0</v>
      </c>
      <c r="F40" s="27" t="s">
        <v>46</v>
      </c>
      <c r="G40" s="63"/>
      <c r="H40" s="45">
        <f t="shared" si="5"/>
        <v>0</v>
      </c>
      <c r="I40" s="6"/>
      <c r="J40" s="62" t="e">
        <f>+H40/$I$566</f>
        <v>#DIV/0!</v>
      </c>
      <c r="K40"/>
      <c r="L40" s="50"/>
      <c r="M40"/>
      <c r="N40"/>
      <c r="O40"/>
      <c r="P40"/>
      <c r="Q40"/>
      <c r="R40"/>
      <c r="S40"/>
      <c r="T40"/>
      <c r="U40"/>
      <c r="V40"/>
      <c r="W40"/>
      <c r="X40"/>
    </row>
    <row r="41" spans="1:24" ht="20.25">
      <c r="A41" s="71" t="s">
        <v>40</v>
      </c>
      <c r="B41" s="71"/>
      <c r="C41" s="77" t="s">
        <v>82</v>
      </c>
      <c r="D41" s="30"/>
      <c r="E41" s="11">
        <v>0</v>
      </c>
      <c r="F41" s="27" t="s">
        <v>17</v>
      </c>
      <c r="G41" s="63"/>
      <c r="H41" s="45">
        <f t="shared" ref="H41:H43" si="6">+E41*G41</f>
        <v>0</v>
      </c>
      <c r="I41" s="6"/>
      <c r="J41" s="62" t="e">
        <f>+H41/$I$566</f>
        <v>#DIV/0!</v>
      </c>
      <c r="L41" s="50"/>
    </row>
    <row r="42" spans="1:24" ht="20.25">
      <c r="A42" s="71" t="s">
        <v>57</v>
      </c>
      <c r="B42" s="71"/>
      <c r="C42" s="83" t="s">
        <v>83</v>
      </c>
      <c r="D42" s="30"/>
      <c r="E42" s="11">
        <v>0</v>
      </c>
      <c r="F42" s="27" t="s">
        <v>17</v>
      </c>
      <c r="G42" s="63"/>
      <c r="H42" s="45">
        <f t="shared" si="6"/>
        <v>0</v>
      </c>
      <c r="I42" s="6"/>
      <c r="J42" s="62" t="e">
        <f>+H42/$I$566</f>
        <v>#DIV/0!</v>
      </c>
      <c r="L42" s="50"/>
    </row>
    <row r="43" spans="1:24" ht="20.25">
      <c r="A43" s="71" t="s">
        <v>85</v>
      </c>
      <c r="B43" s="71"/>
      <c r="C43" s="83" t="s">
        <v>84</v>
      </c>
      <c r="D43" s="30"/>
      <c r="E43" s="11">
        <v>0</v>
      </c>
      <c r="F43" s="27" t="s">
        <v>17</v>
      </c>
      <c r="G43" s="63"/>
      <c r="H43" s="45">
        <f t="shared" si="6"/>
        <v>0</v>
      </c>
      <c r="I43" s="6"/>
      <c r="J43" s="62" t="e">
        <f>+H43/$I$566</f>
        <v>#DIV/0!</v>
      </c>
      <c r="L43" s="50"/>
    </row>
    <row r="44" spans="1:24" ht="15.75" thickBot="1">
      <c r="A44" s="31"/>
      <c r="B44" s="94"/>
      <c r="C44" s="103"/>
      <c r="D44" s="103"/>
      <c r="E44" s="39"/>
      <c r="F44" s="39"/>
      <c r="G44" s="39"/>
      <c r="H44" s="39"/>
      <c r="I44" s="40"/>
      <c r="J44" s="40"/>
      <c r="K44" s="52"/>
      <c r="L44" s="49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21" thickBot="1">
      <c r="A45" s="22">
        <v>3</v>
      </c>
      <c r="B45" s="93"/>
      <c r="C45" s="33" t="s">
        <v>86</v>
      </c>
      <c r="D45" s="34"/>
      <c r="E45" s="24"/>
      <c r="F45" s="25"/>
      <c r="G45" s="25"/>
      <c r="H45" s="25"/>
      <c r="I45" s="26">
        <f>SUM(H47:H51)</f>
        <v>0</v>
      </c>
      <c r="J45" s="47"/>
      <c r="K45" s="42" t="e">
        <f>SUM(J47:J51)</f>
        <v>#DIV/0!</v>
      </c>
    </row>
    <row r="46" spans="1:24" ht="15.7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</row>
    <row r="47" spans="1:24" ht="20.25">
      <c r="A47" s="46" t="s">
        <v>24</v>
      </c>
      <c r="B47" s="46"/>
      <c r="C47" s="83" t="s">
        <v>87</v>
      </c>
      <c r="D47" s="30"/>
      <c r="E47" s="11">
        <v>0</v>
      </c>
      <c r="F47" s="27" t="s">
        <v>46</v>
      </c>
      <c r="G47" s="63"/>
      <c r="H47" s="45">
        <f t="shared" ref="H47" si="7">+E47*G47</f>
        <v>0</v>
      </c>
      <c r="I47" s="6"/>
      <c r="J47" s="62" t="e">
        <f>+H47/$I$566</f>
        <v>#DIV/0!</v>
      </c>
      <c r="L47" s="50"/>
    </row>
    <row r="48" spans="1:24" ht="20.25">
      <c r="A48" s="46" t="s">
        <v>58</v>
      </c>
      <c r="B48" s="46"/>
      <c r="C48" s="83" t="s">
        <v>88</v>
      </c>
      <c r="D48" s="30"/>
      <c r="E48" s="11">
        <v>0</v>
      </c>
      <c r="F48" s="27" t="s">
        <v>46</v>
      </c>
      <c r="G48" s="63"/>
      <c r="H48" s="45">
        <f t="shared" ref="H48:H50" si="8">+E48*G48</f>
        <v>0</v>
      </c>
      <c r="I48" s="6"/>
      <c r="J48" s="62" t="e">
        <f>+H48/$I$566</f>
        <v>#DIV/0!</v>
      </c>
      <c r="L48" s="50"/>
    </row>
    <row r="49" spans="1:24" ht="20.25">
      <c r="A49" s="46" t="s">
        <v>91</v>
      </c>
      <c r="B49" s="46"/>
      <c r="C49" s="83" t="s">
        <v>89</v>
      </c>
      <c r="D49" s="30"/>
      <c r="E49" s="11">
        <v>0</v>
      </c>
      <c r="F49" s="27" t="s">
        <v>46</v>
      </c>
      <c r="G49" s="63"/>
      <c r="H49" s="45">
        <f t="shared" si="8"/>
        <v>0</v>
      </c>
      <c r="I49" s="6"/>
      <c r="J49" s="62" t="e">
        <f>+H49/$I$566</f>
        <v>#DIV/0!</v>
      </c>
      <c r="L49" s="50"/>
    </row>
    <row r="50" spans="1:24" ht="20.25">
      <c r="A50" s="46" t="s">
        <v>92</v>
      </c>
      <c r="B50" s="46"/>
      <c r="C50" s="83" t="s">
        <v>90</v>
      </c>
      <c r="D50" s="30"/>
      <c r="E50" s="11">
        <v>0</v>
      </c>
      <c r="F50" s="27" t="s">
        <v>46</v>
      </c>
      <c r="G50" s="63"/>
      <c r="H50" s="45">
        <f t="shared" si="8"/>
        <v>0</v>
      </c>
      <c r="I50" s="6"/>
      <c r="J50" s="62" t="e">
        <f>+H50/$I$566</f>
        <v>#DIV/0!</v>
      </c>
      <c r="L50" s="50"/>
    </row>
    <row r="51" spans="1:24" ht="21" thickBot="1">
      <c r="A51" s="46"/>
      <c r="B51" s="46"/>
      <c r="C51" s="44"/>
      <c r="D51" s="30"/>
      <c r="E51" s="11"/>
      <c r="F51" s="27"/>
      <c r="G51" s="63"/>
      <c r="H51" s="39"/>
      <c r="I51" s="40"/>
      <c r="J51" s="65"/>
      <c r="L51" s="50"/>
    </row>
    <row r="52" spans="1:24" ht="21" thickBot="1">
      <c r="A52" s="22">
        <v>4</v>
      </c>
      <c r="B52" s="93"/>
      <c r="C52" s="33" t="s">
        <v>93</v>
      </c>
      <c r="D52" s="70"/>
      <c r="E52" s="24"/>
      <c r="F52" s="25"/>
      <c r="G52" s="25"/>
      <c r="H52" s="25"/>
      <c r="I52" s="26">
        <f>SUM(H54:H56)</f>
        <v>0</v>
      </c>
      <c r="J52" s="47"/>
      <c r="K52" s="42" t="e">
        <f>SUM(J54:J56)</f>
        <v>#DIV/0!</v>
      </c>
    </row>
    <row r="53" spans="1:24">
      <c r="A53" s="35"/>
      <c r="B53" s="96"/>
      <c r="C53" s="29"/>
      <c r="D53" s="36"/>
      <c r="E53" s="5"/>
      <c r="F53" s="5"/>
      <c r="G53" s="5"/>
      <c r="H53" s="5"/>
      <c r="I53" s="6"/>
      <c r="J53" s="6"/>
      <c r="K53" s="53"/>
      <c r="L53" s="50"/>
    </row>
    <row r="54" spans="1:24" ht="15.75">
      <c r="A54" s="43" t="s">
        <v>5</v>
      </c>
      <c r="B54" s="46"/>
      <c r="C54" s="85" t="s">
        <v>94</v>
      </c>
      <c r="D54" s="30"/>
      <c r="E54" s="11">
        <v>0</v>
      </c>
      <c r="F54" s="27" t="s">
        <v>46</v>
      </c>
      <c r="G54" s="11"/>
      <c r="H54" s="45">
        <f t="shared" ref="H54:H55" si="9">+E54*G54</f>
        <v>0</v>
      </c>
      <c r="I54" s="6"/>
      <c r="J54" s="62" t="e">
        <f>+H54/$I$566</f>
        <v>#DIV/0!</v>
      </c>
      <c r="L54" s="50"/>
    </row>
    <row r="55" spans="1:24" ht="15.75">
      <c r="A55" s="43" t="s">
        <v>20</v>
      </c>
      <c r="B55" s="46"/>
      <c r="C55" s="85" t="s">
        <v>95</v>
      </c>
      <c r="D55" s="30"/>
      <c r="E55" s="11">
        <v>0</v>
      </c>
      <c r="F55" s="27" t="s">
        <v>46</v>
      </c>
      <c r="G55" s="11"/>
      <c r="H55" s="45">
        <f t="shared" si="9"/>
        <v>0</v>
      </c>
      <c r="I55" s="6"/>
      <c r="J55" s="62" t="e">
        <f>+H55/$I$566</f>
        <v>#DIV/0!</v>
      </c>
      <c r="L55" s="50"/>
    </row>
    <row r="56" spans="1:24" ht="15.75" thickBot="1">
      <c r="A56" s="31"/>
      <c r="B56" s="94"/>
      <c r="C56" s="103"/>
      <c r="D56" s="103"/>
      <c r="E56" s="39"/>
      <c r="F56" s="39"/>
      <c r="G56" s="39"/>
      <c r="H56" s="39"/>
      <c r="I56" s="40"/>
      <c r="J56" s="65"/>
      <c r="K56" s="54"/>
      <c r="L56" s="50"/>
    </row>
    <row r="57" spans="1:24" s="2" customFormat="1" ht="21" thickBot="1">
      <c r="A57" s="22">
        <v>5</v>
      </c>
      <c r="B57" s="93"/>
      <c r="C57" s="33" t="s">
        <v>96</v>
      </c>
      <c r="D57" s="34"/>
      <c r="E57" s="24"/>
      <c r="F57" s="25"/>
      <c r="G57" s="25"/>
      <c r="H57" s="25"/>
      <c r="I57" s="26">
        <f>SUM(H59:H61)</f>
        <v>0</v>
      </c>
      <c r="J57" s="47"/>
      <c r="K57" s="42" t="e">
        <f>SUM(J59:J61)</f>
        <v>#DIV/0!</v>
      </c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 s="2" customFormat="1">
      <c r="A58" s="35"/>
      <c r="B58" s="96"/>
      <c r="C58" s="29"/>
      <c r="D58" s="36"/>
      <c r="E58" s="5"/>
      <c r="F58" s="5"/>
      <c r="G58" s="5"/>
      <c r="H58" s="5"/>
      <c r="I58" s="6"/>
      <c r="J58" s="6"/>
      <c r="K58" s="53"/>
      <c r="L58" s="50"/>
      <c r="M58"/>
      <c r="N58"/>
      <c r="O58"/>
      <c r="P58"/>
      <c r="Q58"/>
      <c r="R58"/>
      <c r="S58"/>
      <c r="T58"/>
      <c r="U58"/>
      <c r="V58"/>
      <c r="W58"/>
      <c r="X58"/>
    </row>
    <row r="59" spans="1:24" s="2" customFormat="1" ht="15.75">
      <c r="A59" s="46" t="s">
        <v>6</v>
      </c>
      <c r="B59" s="46"/>
      <c r="C59" s="84" t="s">
        <v>97</v>
      </c>
      <c r="D59" s="30"/>
      <c r="E59" s="11">
        <v>0</v>
      </c>
      <c r="F59" s="27" t="s">
        <v>46</v>
      </c>
      <c r="G59" s="11"/>
      <c r="H59" s="45">
        <f t="shared" ref="H59:H60" si="10">+E59*G59</f>
        <v>0</v>
      </c>
      <c r="I59" s="6"/>
      <c r="J59" s="62" t="e">
        <f>+H59/$I$566</f>
        <v>#DIV/0!</v>
      </c>
      <c r="L59" s="49"/>
    </row>
    <row r="60" spans="1:24" s="2" customFormat="1" ht="15.75">
      <c r="A60" s="46" t="s">
        <v>26</v>
      </c>
      <c r="B60" s="46"/>
      <c r="C60" s="84" t="s">
        <v>98</v>
      </c>
      <c r="D60" s="30"/>
      <c r="E60" s="11">
        <v>0</v>
      </c>
      <c r="F60" s="27" t="s">
        <v>46</v>
      </c>
      <c r="G60" s="11"/>
      <c r="H60" s="45">
        <f t="shared" si="10"/>
        <v>0</v>
      </c>
      <c r="I60" s="6"/>
      <c r="J60" s="62" t="e">
        <f>+H60/$I$566</f>
        <v>#DIV/0!</v>
      </c>
      <c r="L60" s="49"/>
    </row>
    <row r="61" spans="1:24" ht="16.5" thickBot="1">
      <c r="A61" s="73"/>
      <c r="B61" s="73"/>
      <c r="C61" s="74"/>
      <c r="D61" s="30"/>
      <c r="E61" s="75"/>
      <c r="F61" s="76"/>
      <c r="G61" s="75"/>
      <c r="H61" s="39"/>
      <c r="I61" s="40"/>
      <c r="J61" s="52"/>
      <c r="K61" s="2"/>
      <c r="L61" s="49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s="2" customFormat="1" ht="21" thickBot="1">
      <c r="A62" s="22">
        <v>6</v>
      </c>
      <c r="B62" s="93"/>
      <c r="C62" s="33" t="s">
        <v>99</v>
      </c>
      <c r="D62" s="70"/>
      <c r="E62" s="24"/>
      <c r="F62" s="25"/>
      <c r="G62" s="25"/>
      <c r="H62" s="25"/>
      <c r="I62" s="26">
        <f>SUM(H64:H66)</f>
        <v>0</v>
      </c>
      <c r="J62" s="47"/>
      <c r="K62" s="42" t="e">
        <f>SUM(J64:J66)</f>
        <v>#DIV/0!</v>
      </c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 s="2" customFormat="1">
      <c r="A63" s="37"/>
      <c r="B63" s="97"/>
      <c r="C63" s="38"/>
      <c r="D63" s="29"/>
      <c r="E63" s="5"/>
      <c r="F63" s="5"/>
      <c r="G63" s="5"/>
      <c r="H63" s="5"/>
      <c r="I63" s="6"/>
      <c r="J63" s="6"/>
      <c r="K63" s="51"/>
      <c r="L63" s="50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 ht="20.25">
      <c r="A64" s="43" t="s">
        <v>7</v>
      </c>
      <c r="B64" s="46"/>
      <c r="C64" s="84" t="s">
        <v>100</v>
      </c>
      <c r="D64" s="30"/>
      <c r="E64" s="11">
        <v>0</v>
      </c>
      <c r="F64" s="27" t="s">
        <v>16</v>
      </c>
      <c r="G64" s="64"/>
      <c r="H64" s="45">
        <f t="shared" ref="H64" si="11">+E64*G64</f>
        <v>0</v>
      </c>
      <c r="I64" s="6"/>
      <c r="J64" s="62" t="e">
        <f>+H64/$I$566</f>
        <v>#DIV/0!</v>
      </c>
      <c r="L64" s="49"/>
    </row>
    <row r="65" spans="1:24" s="2" customFormat="1" ht="20.25">
      <c r="A65" s="43" t="s">
        <v>47</v>
      </c>
      <c r="B65" s="46"/>
      <c r="C65" s="84" t="s">
        <v>101</v>
      </c>
      <c r="D65" s="30"/>
      <c r="E65" s="11">
        <v>0</v>
      </c>
      <c r="F65" s="27" t="s">
        <v>16</v>
      </c>
      <c r="G65" s="64"/>
      <c r="H65" s="45">
        <f t="shared" ref="H65" si="12">+E65*G65</f>
        <v>0</v>
      </c>
      <c r="I65" s="6"/>
      <c r="J65" s="62" t="e">
        <f>+H65/$I$566</f>
        <v>#DIV/0!</v>
      </c>
      <c r="L65" s="49"/>
    </row>
    <row r="66" spans="1:24" ht="15.75" thickBot="1">
      <c r="A66" s="31"/>
      <c r="B66" s="94"/>
      <c r="C66" s="103"/>
      <c r="D66" s="103"/>
      <c r="E66" s="39"/>
      <c r="F66" s="39"/>
      <c r="G66" s="39"/>
      <c r="H66" s="39"/>
      <c r="I66" s="40"/>
      <c r="J66" s="40"/>
      <c r="K66" s="40"/>
      <c r="L66" s="50"/>
    </row>
    <row r="67" spans="1:24" s="2" customFormat="1" ht="21" thickBot="1">
      <c r="A67" s="32">
        <v>7</v>
      </c>
      <c r="B67" s="95"/>
      <c r="C67" s="33" t="s">
        <v>102</v>
      </c>
      <c r="D67" s="34"/>
      <c r="E67" s="24"/>
      <c r="F67" s="25"/>
      <c r="G67" s="25"/>
      <c r="H67" s="25"/>
      <c r="I67" s="26">
        <f>SUM(H69:H76)</f>
        <v>0</v>
      </c>
      <c r="J67" s="47"/>
      <c r="K67" s="42" t="e">
        <f>SUM(J69:J76)</f>
        <v>#DIV/0!</v>
      </c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s="2" customFormat="1">
      <c r="A68" s="37"/>
      <c r="B68" s="97"/>
      <c r="C68" s="38"/>
      <c r="D68" s="29"/>
      <c r="E68" s="5"/>
      <c r="F68" s="5"/>
      <c r="G68" s="5"/>
      <c r="H68" s="5"/>
      <c r="I68" s="6"/>
      <c r="J68" s="6"/>
      <c r="K68" s="51"/>
      <c r="L68" s="50"/>
      <c r="M68"/>
      <c r="N68"/>
      <c r="O68"/>
      <c r="P68"/>
      <c r="Q68"/>
      <c r="R68"/>
      <c r="S68"/>
      <c r="T68"/>
      <c r="U68"/>
      <c r="V68"/>
      <c r="W68"/>
      <c r="X68"/>
    </row>
    <row r="69" spans="1:24" s="2" customFormat="1" ht="15.75">
      <c r="A69" s="43" t="s">
        <v>8</v>
      </c>
      <c r="B69" s="46"/>
      <c r="C69" s="85" t="s">
        <v>103</v>
      </c>
      <c r="D69" s="30"/>
      <c r="E69" s="11">
        <v>0</v>
      </c>
      <c r="F69" s="27" t="s">
        <v>46</v>
      </c>
      <c r="G69" s="86"/>
      <c r="H69" s="45">
        <f t="shared" ref="H69" si="13">+E69*G69</f>
        <v>0</v>
      </c>
      <c r="I69" s="6"/>
      <c r="J69" s="62" t="e">
        <f>+H69/$I$566</f>
        <v>#DIV/0!</v>
      </c>
      <c r="L69" s="49"/>
    </row>
    <row r="70" spans="1:24" s="2" customFormat="1" ht="15.75">
      <c r="A70" s="43" t="s">
        <v>27</v>
      </c>
      <c r="B70" s="46"/>
      <c r="C70" s="85" t="s">
        <v>104</v>
      </c>
      <c r="D70" s="30"/>
      <c r="E70" s="11">
        <v>0</v>
      </c>
      <c r="F70" s="27" t="s">
        <v>46</v>
      </c>
      <c r="G70" s="86"/>
      <c r="H70" s="45">
        <f t="shared" ref="H70:H75" si="14">+E70*G70</f>
        <v>0</v>
      </c>
      <c r="I70" s="6"/>
      <c r="J70" s="62" t="e">
        <f>+H70/$I$566</f>
        <v>#DIV/0!</v>
      </c>
      <c r="L70" s="49"/>
    </row>
    <row r="71" spans="1:24" s="2" customFormat="1" ht="15.75">
      <c r="A71" s="43" t="s">
        <v>28</v>
      </c>
      <c r="B71" s="46"/>
      <c r="C71" s="84" t="s">
        <v>105</v>
      </c>
      <c r="D71" s="30"/>
      <c r="E71" s="11">
        <v>0</v>
      </c>
      <c r="F71" s="27" t="s">
        <v>46</v>
      </c>
      <c r="G71" s="86"/>
      <c r="H71" s="45">
        <f t="shared" si="14"/>
        <v>0</v>
      </c>
      <c r="I71" s="6"/>
      <c r="J71" s="62" t="e">
        <f>+H71/$I$566</f>
        <v>#DIV/0!</v>
      </c>
      <c r="L71" s="49"/>
    </row>
    <row r="72" spans="1:24" s="2" customFormat="1" ht="15.75">
      <c r="A72" s="43" t="s">
        <v>48</v>
      </c>
      <c r="B72" s="46"/>
      <c r="C72" s="84" t="s">
        <v>106</v>
      </c>
      <c r="D72" s="30"/>
      <c r="E72" s="11">
        <v>0</v>
      </c>
      <c r="F72" s="27" t="s">
        <v>46</v>
      </c>
      <c r="G72" s="86"/>
      <c r="H72" s="45">
        <f t="shared" si="14"/>
        <v>0</v>
      </c>
      <c r="I72" s="6"/>
      <c r="J72" s="62" t="e">
        <f>+H72/$I$566</f>
        <v>#DIV/0!</v>
      </c>
      <c r="L72" s="49"/>
    </row>
    <row r="73" spans="1:24" s="2" customFormat="1" ht="15.75">
      <c r="A73" s="43" t="s">
        <v>49</v>
      </c>
      <c r="B73" s="46"/>
      <c r="C73" s="84" t="s">
        <v>107</v>
      </c>
      <c r="D73" s="30"/>
      <c r="E73" s="11">
        <v>0</v>
      </c>
      <c r="F73" s="27" t="s">
        <v>46</v>
      </c>
      <c r="G73" s="86"/>
      <c r="H73" s="45">
        <f t="shared" si="14"/>
        <v>0</v>
      </c>
      <c r="I73" s="6"/>
      <c r="J73" s="62" t="e">
        <f>+H73/$I$566</f>
        <v>#DIV/0!</v>
      </c>
      <c r="L73" s="49"/>
    </row>
    <row r="74" spans="1:24" s="2" customFormat="1" ht="15.75">
      <c r="A74" s="43" t="s">
        <v>50</v>
      </c>
      <c r="B74" s="46"/>
      <c r="C74" s="84" t="s">
        <v>108</v>
      </c>
      <c r="D74" s="30"/>
      <c r="E74" s="11">
        <v>0</v>
      </c>
      <c r="F74" s="27" t="s">
        <v>46</v>
      </c>
      <c r="G74" s="86"/>
      <c r="H74" s="45">
        <f t="shared" si="14"/>
        <v>0</v>
      </c>
      <c r="I74" s="6"/>
      <c r="J74" s="62" t="e">
        <f>+H74/$I$566</f>
        <v>#DIV/0!</v>
      </c>
      <c r="L74" s="49"/>
    </row>
    <row r="75" spans="1:24" s="2" customFormat="1" ht="15.75">
      <c r="A75" s="43" t="s">
        <v>51</v>
      </c>
      <c r="B75" s="46"/>
      <c r="C75" s="84" t="s">
        <v>109</v>
      </c>
      <c r="D75" s="30"/>
      <c r="E75" s="11">
        <v>0</v>
      </c>
      <c r="F75" s="27" t="s">
        <v>25</v>
      </c>
      <c r="G75" s="86"/>
      <c r="H75" s="45">
        <f t="shared" si="14"/>
        <v>0</v>
      </c>
      <c r="I75" s="6"/>
      <c r="J75" s="62" t="e">
        <f>+H75/$I$566</f>
        <v>#DIV/0!</v>
      </c>
      <c r="L75" s="49"/>
    </row>
    <row r="76" spans="1:24" ht="15.75" thickBot="1">
      <c r="A76" s="31"/>
      <c r="B76" s="94"/>
      <c r="C76" s="103"/>
      <c r="D76" s="103"/>
      <c r="E76" s="39"/>
      <c r="F76" s="39"/>
      <c r="G76" s="39"/>
      <c r="H76" s="39"/>
      <c r="I76" s="40"/>
      <c r="J76" s="40"/>
      <c r="K76" s="52"/>
      <c r="L76" s="50"/>
    </row>
    <row r="77" spans="1:24" s="2" customFormat="1" ht="21" thickBot="1">
      <c r="A77" s="32">
        <v>8</v>
      </c>
      <c r="B77" s="95"/>
      <c r="C77" s="33" t="s">
        <v>110</v>
      </c>
      <c r="D77" s="34"/>
      <c r="E77" s="24"/>
      <c r="F77" s="25"/>
      <c r="G77" s="25"/>
      <c r="H77" s="25"/>
      <c r="I77" s="26">
        <f>SUM(H79:H88)</f>
        <v>0</v>
      </c>
      <c r="J77" s="47"/>
      <c r="K77" s="42" t="e">
        <f>SUM(J79:J88)</f>
        <v>#DIV/0!</v>
      </c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>
      <c r="A78" s="37"/>
      <c r="B78" s="97"/>
      <c r="C78" s="38"/>
      <c r="D78" s="29"/>
      <c r="E78" s="5"/>
      <c r="F78" s="5"/>
      <c r="G78" s="5"/>
      <c r="H78" s="5"/>
      <c r="I78" s="6"/>
      <c r="J78" s="6"/>
      <c r="K78" s="51"/>
      <c r="L78" s="50"/>
    </row>
    <row r="79" spans="1:24" ht="15.75">
      <c r="A79" s="43" t="s">
        <v>29</v>
      </c>
      <c r="B79" s="46"/>
      <c r="C79" s="77" t="s">
        <v>111</v>
      </c>
      <c r="D79" s="30"/>
      <c r="E79" s="11">
        <v>0</v>
      </c>
      <c r="F79" s="27" t="s">
        <v>46</v>
      </c>
      <c r="G79" s="11"/>
      <c r="H79" s="45">
        <f t="shared" ref="H79" si="15">+E79*G79</f>
        <v>0</v>
      </c>
      <c r="I79" s="6"/>
      <c r="J79" s="62" t="e">
        <f>+H79/$I$566</f>
        <v>#DIV/0!</v>
      </c>
      <c r="K79" s="2"/>
      <c r="L79" s="49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>
      <c r="A80" s="43" t="s">
        <v>41</v>
      </c>
      <c r="B80" s="46"/>
      <c r="C80" s="77" t="s">
        <v>112</v>
      </c>
      <c r="D80" s="30"/>
      <c r="E80" s="11">
        <v>0</v>
      </c>
      <c r="F80" s="27" t="s">
        <v>46</v>
      </c>
      <c r="G80" s="11"/>
      <c r="H80" s="45">
        <f t="shared" ref="H80:H87" si="16">+E80*G80</f>
        <v>0</v>
      </c>
      <c r="I80" s="6"/>
      <c r="J80" s="62" t="e">
        <f>+H80/$I$566</f>
        <v>#DIV/0!</v>
      </c>
      <c r="K80" s="2"/>
      <c r="L80" s="49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>
      <c r="A81" s="43" t="s">
        <v>120</v>
      </c>
      <c r="B81" s="46"/>
      <c r="C81" s="83" t="s">
        <v>113</v>
      </c>
      <c r="D81" s="30"/>
      <c r="E81" s="11">
        <v>0</v>
      </c>
      <c r="F81" s="27" t="s">
        <v>46</v>
      </c>
      <c r="G81" s="11"/>
      <c r="H81" s="45">
        <f t="shared" si="16"/>
        <v>0</v>
      </c>
      <c r="I81" s="6"/>
      <c r="J81" s="62" t="e">
        <f>+H81/$I$566</f>
        <v>#DIV/0!</v>
      </c>
      <c r="K81" s="2"/>
      <c r="L81" s="49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>
      <c r="A82" s="43" t="s">
        <v>121</v>
      </c>
      <c r="B82" s="46"/>
      <c r="C82" s="83" t="s">
        <v>114</v>
      </c>
      <c r="D82" s="30"/>
      <c r="E82" s="11">
        <v>0</v>
      </c>
      <c r="F82" s="27" t="s">
        <v>46</v>
      </c>
      <c r="G82" s="11"/>
      <c r="H82" s="45">
        <f t="shared" si="16"/>
        <v>0</v>
      </c>
      <c r="I82" s="6"/>
      <c r="J82" s="62" t="e">
        <f>+H82/$I$566</f>
        <v>#DIV/0!</v>
      </c>
      <c r="K82" s="2"/>
      <c r="L82" s="49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>
      <c r="A83" s="43" t="s">
        <v>122</v>
      </c>
      <c r="B83" s="46"/>
      <c r="C83" s="83" t="s">
        <v>115</v>
      </c>
      <c r="D83" s="30"/>
      <c r="E83" s="11">
        <v>0</v>
      </c>
      <c r="F83" s="27" t="s">
        <v>46</v>
      </c>
      <c r="G83" s="11"/>
      <c r="H83" s="45">
        <f t="shared" si="16"/>
        <v>0</v>
      </c>
      <c r="I83" s="6"/>
      <c r="J83" s="62" t="e">
        <f>+H83/$I$566</f>
        <v>#DIV/0!</v>
      </c>
      <c r="K83" s="2"/>
      <c r="L83" s="49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>
      <c r="A84" s="43" t="s">
        <v>123</v>
      </c>
      <c r="B84" s="46"/>
      <c r="C84" s="83" t="s">
        <v>116</v>
      </c>
      <c r="D84" s="30"/>
      <c r="E84" s="11">
        <v>0</v>
      </c>
      <c r="F84" s="27" t="s">
        <v>46</v>
      </c>
      <c r="G84" s="11"/>
      <c r="H84" s="45">
        <f t="shared" si="16"/>
        <v>0</v>
      </c>
      <c r="I84" s="6"/>
      <c r="J84" s="62" t="e">
        <f>+H84/$I$566</f>
        <v>#DIV/0!</v>
      </c>
      <c r="K84" s="2"/>
      <c r="L84" s="49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>
      <c r="A85" s="43" t="s">
        <v>124</v>
      </c>
      <c r="B85" s="46"/>
      <c r="C85" s="83" t="s">
        <v>117</v>
      </c>
      <c r="D85" s="30"/>
      <c r="E85" s="11">
        <v>0</v>
      </c>
      <c r="F85" s="27" t="s">
        <v>46</v>
      </c>
      <c r="G85" s="11"/>
      <c r="H85" s="45">
        <f t="shared" si="16"/>
        <v>0</v>
      </c>
      <c r="I85" s="6"/>
      <c r="J85" s="62" t="e">
        <f>+H85/$I$566</f>
        <v>#DIV/0!</v>
      </c>
      <c r="K85" s="2"/>
      <c r="L85" s="49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>
      <c r="A86" s="43" t="s">
        <v>125</v>
      </c>
      <c r="B86" s="46"/>
      <c r="C86" s="83" t="s">
        <v>118</v>
      </c>
      <c r="D86" s="30"/>
      <c r="E86" s="11">
        <v>0</v>
      </c>
      <c r="F86" s="27" t="s">
        <v>46</v>
      </c>
      <c r="G86" s="11"/>
      <c r="H86" s="45">
        <f t="shared" si="16"/>
        <v>0</v>
      </c>
      <c r="I86" s="6"/>
      <c r="J86" s="62" t="e">
        <f>+H86/$I$566</f>
        <v>#DIV/0!</v>
      </c>
      <c r="K86" s="2"/>
      <c r="L86" s="49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>
      <c r="A87" s="43" t="s">
        <v>126</v>
      </c>
      <c r="B87" s="46"/>
      <c r="C87" s="83" t="s">
        <v>119</v>
      </c>
      <c r="D87" s="30"/>
      <c r="E87" s="11">
        <v>0</v>
      </c>
      <c r="F87" s="27" t="s">
        <v>46</v>
      </c>
      <c r="G87" s="11"/>
      <c r="H87" s="45">
        <f t="shared" si="16"/>
        <v>0</v>
      </c>
      <c r="I87" s="6"/>
      <c r="J87" s="62" t="e">
        <f>+H87/$I$566</f>
        <v>#DIV/0!</v>
      </c>
      <c r="K87" s="2"/>
      <c r="L87" s="49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thickBot="1">
      <c r="A88" s="31"/>
      <c r="B88" s="94"/>
      <c r="C88" s="103"/>
      <c r="D88" s="103"/>
      <c r="E88" s="39"/>
      <c r="F88" s="39"/>
      <c r="G88" s="39"/>
      <c r="H88" s="39"/>
      <c r="I88" s="40"/>
      <c r="J88" s="40"/>
      <c r="K88" s="52"/>
      <c r="L88" s="50"/>
    </row>
    <row r="89" spans="1:24" s="2" customFormat="1" ht="21" thickBot="1">
      <c r="A89" s="32">
        <v>9</v>
      </c>
      <c r="B89" s="95"/>
      <c r="C89" s="33" t="s">
        <v>127</v>
      </c>
      <c r="D89" s="34"/>
      <c r="E89" s="24"/>
      <c r="F89" s="25"/>
      <c r="G89" s="25"/>
      <c r="H89" s="25"/>
      <c r="I89" s="26">
        <f>SUM(H91:H111)</f>
        <v>0</v>
      </c>
      <c r="J89" s="47"/>
      <c r="K89" s="42" t="e">
        <f>SUM(J91:J111)</f>
        <v>#DIV/0!</v>
      </c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 s="2" customFormat="1">
      <c r="A90" s="37"/>
      <c r="B90" s="97"/>
      <c r="C90" s="38"/>
      <c r="D90" s="29"/>
      <c r="E90" s="5"/>
      <c r="F90" s="5"/>
      <c r="G90" s="5"/>
      <c r="H90" s="5"/>
      <c r="I90" s="6"/>
      <c r="J90" s="6"/>
      <c r="K90" s="51"/>
      <c r="L90" s="50"/>
      <c r="M90"/>
      <c r="N90"/>
      <c r="O90"/>
      <c r="P90"/>
      <c r="Q90"/>
      <c r="R90"/>
      <c r="S90"/>
      <c r="T90"/>
      <c r="U90"/>
      <c r="V90"/>
      <c r="W90"/>
      <c r="X90"/>
    </row>
    <row r="91" spans="1:24" s="2" customFormat="1" ht="15.75">
      <c r="A91" s="43" t="s">
        <v>30</v>
      </c>
      <c r="B91" s="46" t="s">
        <v>128</v>
      </c>
      <c r="C91" s="79" t="s">
        <v>129</v>
      </c>
      <c r="D91" s="30"/>
      <c r="E91" s="11">
        <v>0</v>
      </c>
      <c r="F91" s="27" t="s">
        <v>17</v>
      </c>
      <c r="G91" s="11"/>
      <c r="H91" s="45">
        <f t="shared" ref="H91" si="17">+E91*G91</f>
        <v>0</v>
      </c>
      <c r="I91" s="6"/>
      <c r="J91" s="62" t="e">
        <f>+H91/$I$566</f>
        <v>#DIV/0!</v>
      </c>
      <c r="L91" s="49"/>
    </row>
    <row r="92" spans="1:24" ht="15.75">
      <c r="A92" s="43" t="s">
        <v>33</v>
      </c>
      <c r="B92" s="46"/>
      <c r="C92" s="79" t="s">
        <v>130</v>
      </c>
      <c r="D92" s="30"/>
      <c r="E92" s="11">
        <v>0</v>
      </c>
      <c r="F92" s="27" t="s">
        <v>17</v>
      </c>
      <c r="G92" s="11"/>
      <c r="H92" s="45">
        <f t="shared" ref="H92:H110" si="18">+E92*G92</f>
        <v>0</v>
      </c>
      <c r="I92" s="6"/>
      <c r="J92" s="62" t="e">
        <f>+H92/$I$566</f>
        <v>#DIV/0!</v>
      </c>
      <c r="K92" s="2"/>
      <c r="L92" s="49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>
      <c r="A93" s="43" t="s">
        <v>34</v>
      </c>
      <c r="B93" s="46" t="s">
        <v>131</v>
      </c>
      <c r="C93" s="79" t="s">
        <v>132</v>
      </c>
      <c r="D93" s="30"/>
      <c r="E93" s="11">
        <v>0</v>
      </c>
      <c r="F93" s="27" t="s">
        <v>17</v>
      </c>
      <c r="G93" s="11"/>
      <c r="H93" s="45">
        <f t="shared" si="18"/>
        <v>0</v>
      </c>
      <c r="I93" s="6"/>
      <c r="J93" s="62" t="e">
        <f>+H93/$I$566</f>
        <v>#DIV/0!</v>
      </c>
      <c r="K93" s="2"/>
      <c r="L93" s="49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>
      <c r="A94" s="43" t="s">
        <v>42</v>
      </c>
      <c r="B94" s="46"/>
      <c r="C94" s="79" t="s">
        <v>133</v>
      </c>
      <c r="D94" s="30"/>
      <c r="E94" s="11">
        <v>0</v>
      </c>
      <c r="F94" s="27" t="s">
        <v>17</v>
      </c>
      <c r="G94" s="11"/>
      <c r="H94" s="45">
        <f t="shared" si="18"/>
        <v>0</v>
      </c>
      <c r="I94" s="6"/>
      <c r="J94" s="62" t="e">
        <f>+H94/$I$566</f>
        <v>#DIV/0!</v>
      </c>
      <c r="K94" s="2"/>
      <c r="L94" s="49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>
      <c r="A95" s="43" t="s">
        <v>43</v>
      </c>
      <c r="B95" s="46"/>
      <c r="C95" s="80" t="s">
        <v>134</v>
      </c>
      <c r="D95" s="30"/>
      <c r="E95" s="11">
        <v>0</v>
      </c>
      <c r="F95" s="27" t="s">
        <v>17</v>
      </c>
      <c r="G95" s="11"/>
      <c r="H95" s="45">
        <f t="shared" si="18"/>
        <v>0</v>
      </c>
      <c r="I95" s="6"/>
      <c r="J95" s="62" t="e">
        <f>+H95/$I$566</f>
        <v>#DIV/0!</v>
      </c>
      <c r="K95" s="2"/>
      <c r="L95" s="49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>
      <c r="A96" s="43" t="s">
        <v>44</v>
      </c>
      <c r="B96" s="46"/>
      <c r="C96" s="80" t="s">
        <v>135</v>
      </c>
      <c r="D96" s="30"/>
      <c r="E96" s="11">
        <v>0</v>
      </c>
      <c r="F96" s="27" t="s">
        <v>17</v>
      </c>
      <c r="G96" s="11"/>
      <c r="H96" s="45">
        <f t="shared" si="18"/>
        <v>0</v>
      </c>
      <c r="I96" s="6"/>
      <c r="J96" s="62" t="e">
        <f>+H96/$I$566</f>
        <v>#DIV/0!</v>
      </c>
      <c r="K96" s="2"/>
      <c r="L96" s="49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>
      <c r="A97" s="43" t="s">
        <v>59</v>
      </c>
      <c r="B97" s="46"/>
      <c r="C97" s="89" t="s">
        <v>136</v>
      </c>
      <c r="D97" s="30"/>
      <c r="E97" s="11">
        <v>0</v>
      </c>
      <c r="F97" s="27" t="s">
        <v>17</v>
      </c>
      <c r="G97" s="11"/>
      <c r="H97" s="45">
        <f t="shared" si="18"/>
        <v>0</v>
      </c>
      <c r="I97" s="6"/>
      <c r="J97" s="62" t="e">
        <f>+H97/$I$566</f>
        <v>#DIV/0!</v>
      </c>
      <c r="K97" s="2"/>
      <c r="L97" s="49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>
      <c r="A98" s="43" t="s">
        <v>60</v>
      </c>
      <c r="B98" s="46" t="s">
        <v>137</v>
      </c>
      <c r="C98" s="89" t="s">
        <v>138</v>
      </c>
      <c r="D98" s="30"/>
      <c r="E98" s="11">
        <v>0</v>
      </c>
      <c r="F98" s="27" t="s">
        <v>17</v>
      </c>
      <c r="G98" s="11"/>
      <c r="H98" s="45">
        <f t="shared" si="18"/>
        <v>0</v>
      </c>
      <c r="I98" s="6"/>
      <c r="J98" s="62" t="e">
        <f>+H98/$I$566</f>
        <v>#DIV/0!</v>
      </c>
      <c r="K98" s="2"/>
      <c r="L98" s="49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>
      <c r="A99" s="43" t="s">
        <v>146</v>
      </c>
      <c r="B99" s="46"/>
      <c r="C99" s="89" t="s">
        <v>139</v>
      </c>
      <c r="D99" s="30"/>
      <c r="E99" s="11">
        <v>0</v>
      </c>
      <c r="F99" s="27" t="s">
        <v>17</v>
      </c>
      <c r="G99" s="11"/>
      <c r="H99" s="45">
        <f t="shared" si="18"/>
        <v>0</v>
      </c>
      <c r="I99" s="6"/>
      <c r="J99" s="62" t="e">
        <f>+H99/$I$566</f>
        <v>#DIV/0!</v>
      </c>
      <c r="K99" s="2"/>
      <c r="L99" s="49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>
      <c r="A100" s="43" t="s">
        <v>147</v>
      </c>
      <c r="B100" s="46"/>
      <c r="C100" s="89" t="s">
        <v>129</v>
      </c>
      <c r="D100" s="30"/>
      <c r="E100" s="11">
        <v>0</v>
      </c>
      <c r="F100" s="27" t="s">
        <v>17</v>
      </c>
      <c r="G100" s="11"/>
      <c r="H100" s="45">
        <f t="shared" si="18"/>
        <v>0</v>
      </c>
      <c r="I100" s="6"/>
      <c r="J100" s="62" t="e">
        <f>+H100/$I$566</f>
        <v>#DIV/0!</v>
      </c>
      <c r="K100" s="2"/>
      <c r="L100" s="49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>
      <c r="A101" s="43" t="s">
        <v>148</v>
      </c>
      <c r="B101" s="46"/>
      <c r="C101" s="89" t="s">
        <v>135</v>
      </c>
      <c r="D101" s="30"/>
      <c r="E101" s="11">
        <v>0</v>
      </c>
      <c r="F101" s="27" t="s">
        <v>17</v>
      </c>
      <c r="G101" s="11"/>
      <c r="H101" s="45">
        <f t="shared" si="18"/>
        <v>0</v>
      </c>
      <c r="I101" s="6"/>
      <c r="J101" s="62" t="e">
        <f>+H101/$I$566</f>
        <v>#DIV/0!</v>
      </c>
      <c r="K101" s="2"/>
      <c r="L101" s="49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>
      <c r="A102" s="43" t="s">
        <v>149</v>
      </c>
      <c r="B102" s="46"/>
      <c r="C102" s="89" t="s">
        <v>136</v>
      </c>
      <c r="D102" s="30"/>
      <c r="E102" s="11">
        <v>0</v>
      </c>
      <c r="F102" s="27" t="s">
        <v>17</v>
      </c>
      <c r="G102" s="11"/>
      <c r="H102" s="45">
        <f t="shared" si="18"/>
        <v>0</v>
      </c>
      <c r="I102" s="6"/>
      <c r="J102" s="62" t="e">
        <f>+H102/$I$566</f>
        <v>#DIV/0!</v>
      </c>
      <c r="K102" s="2"/>
      <c r="L102" s="49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>
      <c r="A103" s="43" t="s">
        <v>150</v>
      </c>
      <c r="B103" s="46" t="s">
        <v>140</v>
      </c>
      <c r="C103" s="89" t="s">
        <v>132</v>
      </c>
      <c r="D103" s="30"/>
      <c r="E103" s="11">
        <v>0</v>
      </c>
      <c r="F103" s="27" t="s">
        <v>17</v>
      </c>
      <c r="G103" s="11"/>
      <c r="H103" s="45">
        <f t="shared" si="18"/>
        <v>0</v>
      </c>
      <c r="I103" s="6"/>
      <c r="J103" s="62" t="e">
        <f>+H103/$I$566</f>
        <v>#DIV/0!</v>
      </c>
      <c r="K103" s="2"/>
      <c r="L103" s="49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>
      <c r="A104" s="43" t="s">
        <v>151</v>
      </c>
      <c r="B104" s="46"/>
      <c r="C104" s="89" t="s">
        <v>133</v>
      </c>
      <c r="D104" s="30"/>
      <c r="E104" s="11">
        <v>0</v>
      </c>
      <c r="F104" s="27" t="s">
        <v>17</v>
      </c>
      <c r="G104" s="11"/>
      <c r="H104" s="45">
        <f t="shared" si="18"/>
        <v>0</v>
      </c>
      <c r="I104" s="6"/>
      <c r="J104" s="62" t="e">
        <f>+H104/$I$566</f>
        <v>#DIV/0!</v>
      </c>
      <c r="K104" s="2"/>
      <c r="L104" s="49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>
      <c r="A105" s="43" t="s">
        <v>152</v>
      </c>
      <c r="B105" s="46"/>
      <c r="C105" s="89" t="s">
        <v>141</v>
      </c>
      <c r="D105" s="30"/>
      <c r="E105" s="11">
        <v>0</v>
      </c>
      <c r="F105" s="27" t="s">
        <v>17</v>
      </c>
      <c r="G105" s="11"/>
      <c r="H105" s="45">
        <f t="shared" si="18"/>
        <v>0</v>
      </c>
      <c r="I105" s="6"/>
      <c r="J105" s="62" t="e">
        <f>+H105/$I$566</f>
        <v>#DIV/0!</v>
      </c>
      <c r="K105" s="2"/>
      <c r="L105" s="49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>
      <c r="A106" s="43" t="s">
        <v>153</v>
      </c>
      <c r="B106" s="46"/>
      <c r="C106" s="89" t="s">
        <v>135</v>
      </c>
      <c r="D106" s="30"/>
      <c r="E106" s="11">
        <v>0</v>
      </c>
      <c r="F106" s="27" t="s">
        <v>17</v>
      </c>
      <c r="G106" s="11"/>
      <c r="H106" s="45">
        <f t="shared" si="18"/>
        <v>0</v>
      </c>
      <c r="I106" s="6"/>
      <c r="J106" s="62" t="e">
        <f>+H106/$I$566</f>
        <v>#DIV/0!</v>
      </c>
      <c r="K106" s="2"/>
      <c r="L106" s="49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>
      <c r="A107" s="43" t="s">
        <v>154</v>
      </c>
      <c r="B107" s="46"/>
      <c r="C107" s="89" t="s">
        <v>136</v>
      </c>
      <c r="D107" s="30"/>
      <c r="E107" s="11">
        <v>0</v>
      </c>
      <c r="F107" s="27" t="s">
        <v>17</v>
      </c>
      <c r="G107" s="11"/>
      <c r="H107" s="45">
        <f t="shared" si="18"/>
        <v>0</v>
      </c>
      <c r="I107" s="6"/>
      <c r="J107" s="62" t="e">
        <f>+H107/$I$566</f>
        <v>#DIV/0!</v>
      </c>
      <c r="K107" s="2"/>
      <c r="L107" s="49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>
      <c r="B108" s="46" t="s">
        <v>142</v>
      </c>
      <c r="C108" s="89" t="s">
        <v>143</v>
      </c>
      <c r="D108" s="30"/>
      <c r="E108" s="11"/>
      <c r="F108" s="27"/>
      <c r="G108" s="11"/>
      <c r="H108" s="45"/>
      <c r="I108" s="6"/>
      <c r="J108" s="62"/>
      <c r="K108" s="2"/>
      <c r="L108" s="49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>
      <c r="A109" s="43" t="s">
        <v>155</v>
      </c>
      <c r="B109" s="46"/>
      <c r="C109" s="89" t="s">
        <v>144</v>
      </c>
      <c r="D109" s="30"/>
      <c r="E109" s="11">
        <v>0</v>
      </c>
      <c r="F109" s="27" t="s">
        <v>17</v>
      </c>
      <c r="G109" s="11"/>
      <c r="H109" s="45">
        <f t="shared" si="18"/>
        <v>0</v>
      </c>
      <c r="I109" s="6"/>
      <c r="J109" s="62" t="e">
        <f>+H109/$I$566</f>
        <v>#DIV/0!</v>
      </c>
      <c r="K109" s="2"/>
      <c r="L109" s="49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>
      <c r="A110" s="43" t="s">
        <v>156</v>
      </c>
      <c r="B110" s="46"/>
      <c r="C110" s="89" t="s">
        <v>145</v>
      </c>
      <c r="D110" s="30"/>
      <c r="E110" s="11">
        <v>0</v>
      </c>
      <c r="F110" s="27" t="s">
        <v>17</v>
      </c>
      <c r="G110" s="11"/>
      <c r="H110" s="45">
        <f t="shared" si="18"/>
        <v>0</v>
      </c>
      <c r="I110" s="6"/>
      <c r="J110" s="62" t="e">
        <f>+H110/$I$566</f>
        <v>#DIV/0!</v>
      </c>
      <c r="K110" s="2"/>
      <c r="L110" s="49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thickBot="1">
      <c r="A111" s="31"/>
      <c r="B111" s="94"/>
      <c r="C111" s="103"/>
      <c r="D111" s="103"/>
      <c r="E111" s="39"/>
      <c r="F111" s="39"/>
      <c r="G111" s="39"/>
      <c r="H111" s="39"/>
      <c r="I111" s="40"/>
      <c r="J111" s="40"/>
      <c r="K111" s="52"/>
      <c r="L111" s="50"/>
    </row>
    <row r="112" spans="1:24" s="2" customFormat="1" ht="21" thickBot="1">
      <c r="A112" s="32">
        <v>10</v>
      </c>
      <c r="B112" s="95"/>
      <c r="C112" s="33" t="s">
        <v>157</v>
      </c>
      <c r="D112" s="34"/>
      <c r="E112" s="24"/>
      <c r="F112" s="25"/>
      <c r="G112" s="25"/>
      <c r="H112" s="25"/>
      <c r="I112" s="26">
        <f>SUM(H114:H118)</f>
        <v>0</v>
      </c>
      <c r="J112" s="47"/>
      <c r="K112" s="42" t="e">
        <f>SUM(J114:J118)</f>
        <v>#DIV/0!</v>
      </c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2" customFormat="1">
      <c r="A113" s="37"/>
      <c r="B113" s="97"/>
      <c r="C113" s="38"/>
      <c r="D113" s="29"/>
      <c r="E113" s="5"/>
      <c r="F113" s="5"/>
      <c r="G113" s="5"/>
      <c r="H113" s="5"/>
      <c r="I113" s="6"/>
      <c r="J113" s="6"/>
      <c r="K113" s="51"/>
      <c r="L113" s="50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 ht="15.75">
      <c r="A114" s="43" t="s">
        <v>31</v>
      </c>
      <c r="B114" s="46"/>
      <c r="C114" s="87" t="s">
        <v>158</v>
      </c>
      <c r="D114" s="30"/>
      <c r="E114" s="11">
        <v>0</v>
      </c>
      <c r="F114" s="27" t="s">
        <v>17</v>
      </c>
      <c r="G114" s="11"/>
      <c r="H114" s="45">
        <f t="shared" ref="H114" si="19">+E114*G114</f>
        <v>0</v>
      </c>
      <c r="I114" s="6"/>
      <c r="J114" s="62" t="e">
        <f>+H114/$I$566</f>
        <v>#DIV/0!</v>
      </c>
      <c r="L114" s="49"/>
    </row>
    <row r="115" spans="1:24" s="2" customFormat="1" ht="15.75">
      <c r="A115" s="43" t="s">
        <v>162</v>
      </c>
      <c r="B115" s="46"/>
      <c r="C115" s="88" t="s">
        <v>159</v>
      </c>
      <c r="D115" s="30"/>
      <c r="E115" s="11">
        <v>0</v>
      </c>
      <c r="F115" s="27" t="s">
        <v>17</v>
      </c>
      <c r="G115" s="11"/>
      <c r="H115" s="45">
        <f t="shared" ref="H115:H117" si="20">+E115*G115</f>
        <v>0</v>
      </c>
      <c r="I115" s="6"/>
      <c r="J115" s="62" t="e">
        <f>+H115/$I$566</f>
        <v>#DIV/0!</v>
      </c>
      <c r="L115" s="49"/>
    </row>
    <row r="116" spans="1:24" s="2" customFormat="1" ht="15.75">
      <c r="A116" s="43" t="s">
        <v>163</v>
      </c>
      <c r="B116" s="46"/>
      <c r="C116" s="88" t="s">
        <v>160</v>
      </c>
      <c r="D116" s="30"/>
      <c r="E116" s="11">
        <v>0</v>
      </c>
      <c r="F116" s="27" t="s">
        <v>17</v>
      </c>
      <c r="G116" s="11"/>
      <c r="H116" s="45">
        <f t="shared" si="20"/>
        <v>0</v>
      </c>
      <c r="I116" s="6"/>
      <c r="J116" s="62" t="e">
        <f>+H116/$I$566</f>
        <v>#DIV/0!</v>
      </c>
      <c r="L116" s="49"/>
    </row>
    <row r="117" spans="1:24" s="2" customFormat="1" ht="15.75">
      <c r="A117" s="43" t="s">
        <v>164</v>
      </c>
      <c r="B117" s="46"/>
      <c r="C117" s="88" t="s">
        <v>161</v>
      </c>
      <c r="D117" s="30"/>
      <c r="E117" s="11">
        <v>0</v>
      </c>
      <c r="F117" s="27" t="s">
        <v>17</v>
      </c>
      <c r="G117" s="11"/>
      <c r="H117" s="45">
        <f t="shared" si="20"/>
        <v>0</v>
      </c>
      <c r="I117" s="6"/>
      <c r="J117" s="62" t="e">
        <f>+H117/$I$566</f>
        <v>#DIV/0!</v>
      </c>
      <c r="L117" s="49"/>
    </row>
    <row r="118" spans="1:24" ht="15.75" thickBot="1">
      <c r="A118" s="31"/>
      <c r="B118" s="94"/>
      <c r="C118" s="103"/>
      <c r="D118" s="103"/>
      <c r="E118" s="39"/>
      <c r="F118" s="39"/>
      <c r="G118" s="39"/>
      <c r="H118" s="39"/>
      <c r="I118" s="40"/>
      <c r="J118" s="40"/>
      <c r="K118" s="52"/>
      <c r="L118" s="50"/>
    </row>
    <row r="119" spans="1:24" s="2" customFormat="1" ht="21" thickBot="1">
      <c r="A119" s="32">
        <v>11</v>
      </c>
      <c r="B119" s="95"/>
      <c r="C119" s="33" t="s">
        <v>165</v>
      </c>
      <c r="D119" s="34"/>
      <c r="E119" s="24"/>
      <c r="F119" s="25"/>
      <c r="G119" s="25"/>
      <c r="H119" s="25"/>
      <c r="I119" s="26">
        <f>SUM(H121:H129)</f>
        <v>0</v>
      </c>
      <c r="J119" s="47"/>
      <c r="K119" s="42" t="e">
        <f>SUM(J121:J129)</f>
        <v>#DIV/0!</v>
      </c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>
      <c r="A120" s="37"/>
      <c r="B120" s="97"/>
      <c r="C120" s="38"/>
      <c r="D120" s="29"/>
      <c r="E120" s="5"/>
      <c r="F120" s="5"/>
      <c r="G120" s="5"/>
      <c r="H120" s="5"/>
      <c r="I120" s="6"/>
      <c r="J120" s="6"/>
      <c r="K120" s="51"/>
      <c r="L120" s="5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3" t="s">
        <v>32</v>
      </c>
      <c r="B121" s="46"/>
      <c r="C121" s="79" t="s">
        <v>166</v>
      </c>
      <c r="D121" s="30"/>
      <c r="E121" s="11">
        <v>0</v>
      </c>
      <c r="F121" s="27" t="s">
        <v>17</v>
      </c>
      <c r="G121" s="11"/>
      <c r="H121" s="45">
        <f t="shared" ref="H121" si="21">+E121*G121</f>
        <v>0</v>
      </c>
      <c r="I121" s="82"/>
      <c r="J121" s="62" t="e">
        <f>+H121/$I$566</f>
        <v>#DIV/0!</v>
      </c>
      <c r="L121" s="49"/>
    </row>
    <row r="122" spans="1:24" ht="15.75">
      <c r="A122" s="43" t="s">
        <v>35</v>
      </c>
      <c r="B122" s="46"/>
      <c r="C122" s="90" t="s">
        <v>158</v>
      </c>
      <c r="D122" s="30"/>
      <c r="E122" s="11">
        <v>0</v>
      </c>
      <c r="F122" s="27" t="s">
        <v>17</v>
      </c>
      <c r="G122" s="11"/>
      <c r="H122" s="45">
        <f t="shared" ref="H122:H128" si="22">+E122*G122</f>
        <v>0</v>
      </c>
      <c r="I122" s="82"/>
      <c r="J122" s="62" t="e">
        <f>+H122/$I$566</f>
        <v>#DIV/0!</v>
      </c>
      <c r="K122" s="2"/>
      <c r="L122" s="49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>
      <c r="A123" s="43" t="s">
        <v>36</v>
      </c>
      <c r="B123" s="46"/>
      <c r="C123" s="90" t="s">
        <v>167</v>
      </c>
      <c r="D123" s="30"/>
      <c r="E123" s="11">
        <v>0</v>
      </c>
      <c r="F123" s="27" t="s">
        <v>17</v>
      </c>
      <c r="G123" s="11"/>
      <c r="H123" s="45">
        <f t="shared" si="22"/>
        <v>0</v>
      </c>
      <c r="I123" s="82"/>
      <c r="J123" s="62" t="e">
        <f>+H123/$I$566</f>
        <v>#DIV/0!</v>
      </c>
      <c r="K123" s="2"/>
      <c r="L123" s="49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>
      <c r="A124" s="43" t="s">
        <v>61</v>
      </c>
      <c r="B124" s="46"/>
      <c r="C124" s="90" t="s">
        <v>168</v>
      </c>
      <c r="D124" s="30"/>
      <c r="E124" s="11">
        <v>0</v>
      </c>
      <c r="F124" s="27" t="s">
        <v>17</v>
      </c>
      <c r="G124" s="11"/>
      <c r="H124" s="45">
        <f t="shared" si="22"/>
        <v>0</v>
      </c>
      <c r="I124" s="82"/>
      <c r="J124" s="62" t="e">
        <f>+H124/$I$566</f>
        <v>#DIV/0!</v>
      </c>
      <c r="K124" s="2"/>
      <c r="L124" s="49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>
      <c r="A125" s="43" t="s">
        <v>62</v>
      </c>
      <c r="B125" s="46"/>
      <c r="C125" s="90" t="s">
        <v>169</v>
      </c>
      <c r="D125" s="30"/>
      <c r="E125" s="11">
        <v>0</v>
      </c>
      <c r="F125" s="27" t="s">
        <v>17</v>
      </c>
      <c r="G125" s="11"/>
      <c r="H125" s="45">
        <f t="shared" si="22"/>
        <v>0</v>
      </c>
      <c r="I125" s="82"/>
      <c r="J125" s="62" t="e">
        <f>+H125/$I$566</f>
        <v>#DIV/0!</v>
      </c>
      <c r="K125" s="2"/>
      <c r="L125" s="49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>
      <c r="A126" s="43" t="s">
        <v>63</v>
      </c>
      <c r="B126" s="46"/>
      <c r="C126" s="90" t="s">
        <v>170</v>
      </c>
      <c r="D126" s="30"/>
      <c r="E126" s="11">
        <v>0</v>
      </c>
      <c r="F126" s="27" t="s">
        <v>17</v>
      </c>
      <c r="G126" s="11"/>
      <c r="H126" s="45">
        <f t="shared" si="22"/>
        <v>0</v>
      </c>
      <c r="I126" s="82"/>
      <c r="J126" s="62" t="e">
        <f>+H126/$I$566</f>
        <v>#DIV/0!</v>
      </c>
      <c r="K126" s="2"/>
      <c r="L126" s="49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>
      <c r="A127" s="43" t="s">
        <v>64</v>
      </c>
      <c r="B127" s="46"/>
      <c r="C127" s="90" t="s">
        <v>171</v>
      </c>
      <c r="D127" s="30"/>
      <c r="E127" s="11">
        <v>0</v>
      </c>
      <c r="F127" s="27" t="s">
        <v>25</v>
      </c>
      <c r="G127" s="11"/>
      <c r="H127" s="45">
        <f t="shared" si="22"/>
        <v>0</v>
      </c>
      <c r="I127" s="82"/>
      <c r="J127" s="62" t="e">
        <f>+H127/$I$566</f>
        <v>#DIV/0!</v>
      </c>
      <c r="K127" s="2"/>
      <c r="L127" s="49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>
      <c r="A128" s="43" t="s">
        <v>65</v>
      </c>
      <c r="B128" s="46"/>
      <c r="C128" s="90" t="s">
        <v>172</v>
      </c>
      <c r="D128" s="30"/>
      <c r="E128" s="11">
        <v>0</v>
      </c>
      <c r="F128" s="27" t="s">
        <v>25</v>
      </c>
      <c r="G128" s="11"/>
      <c r="H128" s="45">
        <f t="shared" si="22"/>
        <v>0</v>
      </c>
      <c r="I128" s="82"/>
      <c r="J128" s="62" t="e">
        <f>+H128/$I$566</f>
        <v>#DIV/0!</v>
      </c>
      <c r="K128" s="2"/>
      <c r="L128" s="49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s="50" customFormat="1" ht="16.5" thickBot="1">
      <c r="A129" s="21"/>
      <c r="B129" s="21"/>
      <c r="C129" s="100"/>
      <c r="D129" s="100"/>
      <c r="E129" s="39"/>
      <c r="F129" s="39"/>
      <c r="G129" s="39"/>
      <c r="H129" s="39"/>
      <c r="I129" s="82"/>
      <c r="J129" s="65"/>
      <c r="K129" s="52"/>
    </row>
    <row r="130" spans="1:24" s="2" customFormat="1" ht="21" thickBot="1">
      <c r="A130" s="22">
        <v>12</v>
      </c>
      <c r="B130" s="93"/>
      <c r="C130" s="23" t="s">
        <v>173</v>
      </c>
      <c r="D130" s="70"/>
      <c r="E130" s="24"/>
      <c r="F130" s="25"/>
      <c r="G130" s="25"/>
      <c r="H130" s="25"/>
      <c r="I130" s="26">
        <f>SUM(H132:H139)</f>
        <v>0</v>
      </c>
      <c r="J130" s="47"/>
      <c r="K130" s="42" t="e">
        <f>SUM(J132:J139)</f>
        <v>#DIV/0!</v>
      </c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s="2" customFormat="1">
      <c r="A131" s="37"/>
      <c r="B131" s="97"/>
      <c r="C131" s="38"/>
      <c r="D131" s="29"/>
      <c r="E131" s="5"/>
      <c r="F131" s="5"/>
      <c r="G131" s="5"/>
      <c r="H131" s="5"/>
      <c r="I131" s="6"/>
      <c r="J131" s="6"/>
      <c r="K131" s="51"/>
      <c r="L131" s="50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2" customFormat="1" ht="15.75">
      <c r="B132" s="46" t="s">
        <v>174</v>
      </c>
      <c r="C132" s="87"/>
      <c r="D132" s="30"/>
      <c r="E132" s="11"/>
      <c r="F132" s="27"/>
      <c r="G132" s="11"/>
      <c r="H132" s="45"/>
      <c r="I132" s="6"/>
      <c r="J132" s="62"/>
      <c r="L132" s="49"/>
    </row>
    <row r="133" spans="1:24" s="2" customFormat="1" ht="15.75">
      <c r="A133" s="43" t="s">
        <v>52</v>
      </c>
      <c r="B133" s="46"/>
      <c r="C133" s="87" t="s">
        <v>175</v>
      </c>
      <c r="D133" s="30"/>
      <c r="E133" s="11">
        <v>0</v>
      </c>
      <c r="F133" s="27" t="s">
        <v>17</v>
      </c>
      <c r="G133" s="11"/>
      <c r="H133" s="45">
        <f t="shared" ref="H133" si="23">+E133*G133</f>
        <v>0</v>
      </c>
      <c r="I133" s="6"/>
      <c r="J133" s="62" t="e">
        <f>+H133/$I$566</f>
        <v>#DIV/0!</v>
      </c>
      <c r="L133" s="49"/>
    </row>
    <row r="134" spans="1:24" s="2" customFormat="1" ht="15.75">
      <c r="A134" s="43" t="s">
        <v>53</v>
      </c>
      <c r="B134" s="46"/>
      <c r="C134" s="88" t="s">
        <v>176</v>
      </c>
      <c r="D134" s="30"/>
      <c r="E134" s="11">
        <v>0</v>
      </c>
      <c r="F134" s="27" t="s">
        <v>17</v>
      </c>
      <c r="G134" s="11"/>
      <c r="H134" s="45">
        <f t="shared" ref="H134:H138" si="24">+E134*G134</f>
        <v>0</v>
      </c>
      <c r="I134" s="6"/>
      <c r="J134" s="62" t="e">
        <f>+H134/$I$566</f>
        <v>#DIV/0!</v>
      </c>
      <c r="L134" s="49"/>
    </row>
    <row r="135" spans="1:24" s="2" customFormat="1" ht="15.75">
      <c r="A135" s="43" t="s">
        <v>54</v>
      </c>
      <c r="B135" s="46" t="s">
        <v>177</v>
      </c>
      <c r="C135" s="88" t="s">
        <v>178</v>
      </c>
      <c r="D135" s="30"/>
      <c r="E135" s="11">
        <v>0</v>
      </c>
      <c r="F135" s="27" t="s">
        <v>17</v>
      </c>
      <c r="G135" s="11"/>
      <c r="H135" s="45">
        <f t="shared" si="24"/>
        <v>0</v>
      </c>
      <c r="I135" s="6"/>
      <c r="J135" s="62" t="e">
        <f>+H135/$I$566</f>
        <v>#DIV/0!</v>
      </c>
      <c r="L135" s="49"/>
    </row>
    <row r="136" spans="1:24" s="2" customFormat="1" ht="15.75">
      <c r="A136" s="43" t="s">
        <v>182</v>
      </c>
      <c r="B136" s="46"/>
      <c r="C136" s="88" t="s">
        <v>179</v>
      </c>
      <c r="D136" s="30"/>
      <c r="E136" s="11">
        <v>0</v>
      </c>
      <c r="F136" s="27" t="s">
        <v>17</v>
      </c>
      <c r="G136" s="11"/>
      <c r="H136" s="45">
        <f t="shared" si="24"/>
        <v>0</v>
      </c>
      <c r="I136" s="6"/>
      <c r="J136" s="62" t="e">
        <f>+H136/$I$566</f>
        <v>#DIV/0!</v>
      </c>
      <c r="L136" s="49"/>
    </row>
    <row r="137" spans="1:24" s="2" customFormat="1" ht="15.75">
      <c r="A137" s="43" t="s">
        <v>183</v>
      </c>
      <c r="B137" s="46"/>
      <c r="C137" s="88" t="s">
        <v>180</v>
      </c>
      <c r="D137" s="30"/>
      <c r="E137" s="11">
        <v>0</v>
      </c>
      <c r="F137" s="27" t="s">
        <v>17</v>
      </c>
      <c r="G137" s="11"/>
      <c r="H137" s="45">
        <f t="shared" si="24"/>
        <v>0</v>
      </c>
      <c r="I137" s="6"/>
      <c r="J137" s="62" t="e">
        <f>+H137/$I$566</f>
        <v>#DIV/0!</v>
      </c>
      <c r="L137" s="49"/>
    </row>
    <row r="138" spans="1:24" s="2" customFormat="1" ht="15.75">
      <c r="A138" s="43" t="s">
        <v>184</v>
      </c>
      <c r="B138" s="46"/>
      <c r="C138" s="88" t="s">
        <v>181</v>
      </c>
      <c r="D138" s="30"/>
      <c r="E138" s="11">
        <v>0</v>
      </c>
      <c r="F138" s="27" t="s">
        <v>17</v>
      </c>
      <c r="G138" s="11"/>
      <c r="H138" s="45">
        <f t="shared" si="24"/>
        <v>0</v>
      </c>
      <c r="I138" s="6"/>
      <c r="J138" s="62" t="e">
        <f>+H138/$I$566</f>
        <v>#DIV/0!</v>
      </c>
      <c r="L138" s="49"/>
    </row>
    <row r="139" spans="1:24" ht="15.75" thickBot="1">
      <c r="A139" s="20"/>
      <c r="B139" s="21"/>
      <c r="C139" s="100"/>
      <c r="D139" s="100"/>
      <c r="E139" s="39"/>
      <c r="F139" s="39"/>
      <c r="G139" s="39"/>
      <c r="H139" s="39"/>
      <c r="I139" s="40"/>
      <c r="J139" s="40"/>
      <c r="K139" s="52"/>
      <c r="L139" s="50"/>
    </row>
    <row r="140" spans="1:24" s="2" customFormat="1" ht="21" thickBot="1">
      <c r="A140" s="22">
        <v>13</v>
      </c>
      <c r="B140" s="93"/>
      <c r="C140" s="23" t="s">
        <v>185</v>
      </c>
      <c r="D140" s="70"/>
      <c r="E140" s="24"/>
      <c r="F140" s="25"/>
      <c r="G140" s="25"/>
      <c r="H140" s="25"/>
      <c r="I140" s="26">
        <f>SUM(H142:H157)</f>
        <v>0</v>
      </c>
      <c r="J140" s="47"/>
      <c r="K140" s="42" t="e">
        <f>SUM(J142:J157)</f>
        <v>#DIV/0!</v>
      </c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2" customFormat="1">
      <c r="A141" s="37"/>
      <c r="B141" s="97"/>
      <c r="C141" s="38"/>
      <c r="D141" s="29"/>
      <c r="E141" s="5"/>
      <c r="F141" s="5"/>
      <c r="G141" s="5"/>
      <c r="H141" s="5"/>
      <c r="I141" s="6"/>
      <c r="J141" s="6"/>
      <c r="K141" s="51"/>
      <c r="L141" s="50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2" customFormat="1" ht="15.75">
      <c r="A142" s="43" t="s">
        <v>55</v>
      </c>
      <c r="B142" s="46" t="s">
        <v>186</v>
      </c>
      <c r="C142" s="88" t="s">
        <v>187</v>
      </c>
      <c r="D142" s="30"/>
      <c r="E142" s="11">
        <v>0</v>
      </c>
      <c r="F142" s="27" t="s">
        <v>17</v>
      </c>
      <c r="G142" s="11"/>
      <c r="H142" s="45">
        <f t="shared" ref="H142" si="25">+E142*G142</f>
        <v>0</v>
      </c>
      <c r="I142" s="6"/>
      <c r="J142" s="62" t="e">
        <f>+H142/$I$566</f>
        <v>#DIV/0!</v>
      </c>
      <c r="L142" s="49"/>
    </row>
    <row r="143" spans="1:24" s="2" customFormat="1" ht="15.75">
      <c r="A143" s="43" t="s">
        <v>205</v>
      </c>
      <c r="B143" s="46"/>
      <c r="C143" s="88" t="s">
        <v>188</v>
      </c>
      <c r="D143" s="30"/>
      <c r="E143" s="11">
        <v>0</v>
      </c>
      <c r="F143" s="27" t="s">
        <v>17</v>
      </c>
      <c r="G143" s="11"/>
      <c r="H143" s="45">
        <f t="shared" ref="H143:H156" si="26">+E143*G143</f>
        <v>0</v>
      </c>
      <c r="I143" s="6"/>
      <c r="J143" s="62" t="e">
        <f>+H143/$I$566</f>
        <v>#DIV/0!</v>
      </c>
      <c r="L143" s="49"/>
    </row>
    <row r="144" spans="1:24" s="2" customFormat="1" ht="15.75">
      <c r="A144" s="43" t="s">
        <v>206</v>
      </c>
      <c r="B144" s="46"/>
      <c r="C144" s="88" t="s">
        <v>189</v>
      </c>
      <c r="D144" s="30"/>
      <c r="E144" s="11">
        <v>0</v>
      </c>
      <c r="F144" s="27" t="s">
        <v>17</v>
      </c>
      <c r="G144" s="11"/>
      <c r="H144" s="45">
        <f t="shared" si="26"/>
        <v>0</v>
      </c>
      <c r="I144" s="6"/>
      <c r="J144" s="62" t="e">
        <f>+H144/$I$566</f>
        <v>#DIV/0!</v>
      </c>
      <c r="L144" s="49"/>
    </row>
    <row r="145" spans="1:24" s="2" customFormat="1" ht="15.75">
      <c r="A145" s="43" t="s">
        <v>207</v>
      </c>
      <c r="B145" s="46"/>
      <c r="C145" s="88" t="s">
        <v>190</v>
      </c>
      <c r="D145" s="30"/>
      <c r="E145" s="11">
        <v>0</v>
      </c>
      <c r="F145" s="27" t="s">
        <v>17</v>
      </c>
      <c r="G145" s="11"/>
      <c r="H145" s="45">
        <f t="shared" si="26"/>
        <v>0</v>
      </c>
      <c r="I145" s="6"/>
      <c r="J145" s="62" t="e">
        <f>+H145/$I$566</f>
        <v>#DIV/0!</v>
      </c>
      <c r="L145" s="49"/>
    </row>
    <row r="146" spans="1:24" s="2" customFormat="1" ht="15.75">
      <c r="A146" s="43" t="s">
        <v>208</v>
      </c>
      <c r="B146" s="46" t="s">
        <v>191</v>
      </c>
      <c r="C146" s="88" t="s">
        <v>192</v>
      </c>
      <c r="D146" s="30"/>
      <c r="E146" s="11">
        <v>0</v>
      </c>
      <c r="F146" s="27" t="s">
        <v>17</v>
      </c>
      <c r="G146" s="11"/>
      <c r="H146" s="45">
        <f t="shared" si="26"/>
        <v>0</v>
      </c>
      <c r="I146" s="6"/>
      <c r="J146" s="62" t="e">
        <f>+H146/$I$566</f>
        <v>#DIV/0!</v>
      </c>
      <c r="L146" s="49"/>
    </row>
    <row r="147" spans="1:24" s="2" customFormat="1" ht="15.75">
      <c r="A147" s="43" t="s">
        <v>209</v>
      </c>
      <c r="B147" s="46"/>
      <c r="C147" s="88" t="s">
        <v>193</v>
      </c>
      <c r="D147" s="30"/>
      <c r="E147" s="11">
        <v>0</v>
      </c>
      <c r="F147" s="27" t="s">
        <v>17</v>
      </c>
      <c r="G147" s="11"/>
      <c r="H147" s="45">
        <f t="shared" si="26"/>
        <v>0</v>
      </c>
      <c r="I147" s="6"/>
      <c r="J147" s="62" t="e">
        <f>+H147/$I$566</f>
        <v>#DIV/0!</v>
      </c>
      <c r="L147" s="49"/>
    </row>
    <row r="148" spans="1:24" s="2" customFormat="1" ht="15.75">
      <c r="A148" s="43" t="s">
        <v>210</v>
      </c>
      <c r="B148" s="46" t="s">
        <v>194</v>
      </c>
      <c r="C148" s="88" t="s">
        <v>195</v>
      </c>
      <c r="D148" s="30"/>
      <c r="E148" s="11">
        <v>0</v>
      </c>
      <c r="F148" s="27" t="s">
        <v>17</v>
      </c>
      <c r="G148" s="11"/>
      <c r="H148" s="45">
        <f t="shared" si="26"/>
        <v>0</v>
      </c>
      <c r="I148" s="6"/>
      <c r="J148" s="62" t="e">
        <f>+H148/$I$566</f>
        <v>#DIV/0!</v>
      </c>
      <c r="L148" s="49"/>
    </row>
    <row r="149" spans="1:24" s="2" customFormat="1" ht="15.75">
      <c r="A149" s="43" t="s">
        <v>211</v>
      </c>
      <c r="B149" s="46"/>
      <c r="C149" s="88" t="s">
        <v>196</v>
      </c>
      <c r="D149" s="30"/>
      <c r="E149" s="11">
        <v>0</v>
      </c>
      <c r="F149" s="27" t="s">
        <v>17</v>
      </c>
      <c r="G149" s="11"/>
      <c r="H149" s="45">
        <f t="shared" si="26"/>
        <v>0</v>
      </c>
      <c r="I149" s="6"/>
      <c r="J149" s="62" t="e">
        <f>+H149/$I$566</f>
        <v>#DIV/0!</v>
      </c>
      <c r="L149" s="49"/>
    </row>
    <row r="150" spans="1:24" s="2" customFormat="1" ht="15.75">
      <c r="A150" s="43" t="s">
        <v>212</v>
      </c>
      <c r="B150" s="46"/>
      <c r="C150" s="88" t="s">
        <v>197</v>
      </c>
      <c r="D150" s="30"/>
      <c r="E150" s="11">
        <v>0</v>
      </c>
      <c r="F150" s="27" t="s">
        <v>17</v>
      </c>
      <c r="G150" s="11"/>
      <c r="H150" s="45">
        <f t="shared" si="26"/>
        <v>0</v>
      </c>
      <c r="I150" s="6"/>
      <c r="J150" s="62" t="e">
        <f>+H150/$I$566</f>
        <v>#DIV/0!</v>
      </c>
      <c r="L150" s="49"/>
    </row>
    <row r="151" spans="1:24" s="2" customFormat="1" ht="15.75">
      <c r="A151" s="43" t="s">
        <v>213</v>
      </c>
      <c r="B151" s="46"/>
      <c r="C151" s="88" t="s">
        <v>198</v>
      </c>
      <c r="D151" s="30"/>
      <c r="E151" s="11">
        <v>0</v>
      </c>
      <c r="F151" s="27" t="s">
        <v>17</v>
      </c>
      <c r="G151" s="11"/>
      <c r="H151" s="45">
        <f t="shared" si="26"/>
        <v>0</v>
      </c>
      <c r="I151" s="6"/>
      <c r="J151" s="62" t="e">
        <f>+H151/$I$566</f>
        <v>#DIV/0!</v>
      </c>
      <c r="L151" s="49"/>
    </row>
    <row r="152" spans="1:24" s="2" customFormat="1" ht="15.75">
      <c r="A152" s="43" t="s">
        <v>214</v>
      </c>
      <c r="B152" s="46"/>
      <c r="C152" s="88" t="s">
        <v>199</v>
      </c>
      <c r="D152" s="30"/>
      <c r="E152" s="11">
        <v>0</v>
      </c>
      <c r="F152" s="27" t="s">
        <v>17</v>
      </c>
      <c r="G152" s="11"/>
      <c r="H152" s="45">
        <f t="shared" si="26"/>
        <v>0</v>
      </c>
      <c r="I152" s="6"/>
      <c r="J152" s="62" t="e">
        <f>+H152/$I$566</f>
        <v>#DIV/0!</v>
      </c>
      <c r="L152" s="49"/>
    </row>
    <row r="153" spans="1:24" s="2" customFormat="1" ht="15.75">
      <c r="A153" s="43" t="s">
        <v>215</v>
      </c>
      <c r="B153" s="46"/>
      <c r="C153" s="88" t="s">
        <v>200</v>
      </c>
      <c r="D153" s="30"/>
      <c r="E153" s="11">
        <v>0</v>
      </c>
      <c r="F153" s="27" t="s">
        <v>25</v>
      </c>
      <c r="G153" s="11"/>
      <c r="H153" s="45">
        <f t="shared" si="26"/>
        <v>0</v>
      </c>
      <c r="I153" s="6"/>
      <c r="J153" s="62" t="e">
        <f>+H153/$I$566</f>
        <v>#DIV/0!</v>
      </c>
      <c r="L153" s="49"/>
    </row>
    <row r="154" spans="1:24" s="2" customFormat="1" ht="15.75">
      <c r="A154" s="43" t="s">
        <v>216</v>
      </c>
      <c r="B154" s="46"/>
      <c r="C154" s="88" t="s">
        <v>201</v>
      </c>
      <c r="D154" s="30"/>
      <c r="E154" s="11">
        <v>0</v>
      </c>
      <c r="F154" s="27" t="s">
        <v>25</v>
      </c>
      <c r="G154" s="11"/>
      <c r="H154" s="45">
        <f t="shared" si="26"/>
        <v>0</v>
      </c>
      <c r="I154" s="6"/>
      <c r="J154" s="62" t="e">
        <f>+H154/$I$566</f>
        <v>#DIV/0!</v>
      </c>
      <c r="L154" s="49"/>
    </row>
    <row r="155" spans="1:24" s="2" customFormat="1" ht="15.75">
      <c r="A155" s="43" t="s">
        <v>217</v>
      </c>
      <c r="B155" s="46" t="s">
        <v>202</v>
      </c>
      <c r="C155" s="88" t="s">
        <v>203</v>
      </c>
      <c r="D155" s="30"/>
      <c r="E155" s="11">
        <v>0</v>
      </c>
      <c r="F155" s="27" t="s">
        <v>25</v>
      </c>
      <c r="G155" s="11"/>
      <c r="H155" s="45">
        <f t="shared" si="26"/>
        <v>0</v>
      </c>
      <c r="I155" s="6"/>
      <c r="J155" s="62" t="e">
        <f>+H155/$I$566</f>
        <v>#DIV/0!</v>
      </c>
      <c r="L155" s="49"/>
    </row>
    <row r="156" spans="1:24" s="2" customFormat="1" ht="15.75">
      <c r="A156" s="43" t="s">
        <v>218</v>
      </c>
      <c r="B156" s="46"/>
      <c r="C156" s="88" t="s">
        <v>204</v>
      </c>
      <c r="D156" s="30"/>
      <c r="E156" s="11">
        <v>0</v>
      </c>
      <c r="F156" s="27" t="s">
        <v>25</v>
      </c>
      <c r="G156" s="11"/>
      <c r="H156" s="45">
        <f t="shared" si="26"/>
        <v>0</v>
      </c>
      <c r="I156" s="6"/>
      <c r="J156" s="62" t="e">
        <f>+H156/$I$566</f>
        <v>#DIV/0!</v>
      </c>
      <c r="L156" s="49"/>
    </row>
    <row r="157" spans="1:24" ht="16.5" thickBot="1">
      <c r="A157" s="43" t="s">
        <v>219</v>
      </c>
      <c r="B157" s="21"/>
      <c r="C157" s="100"/>
      <c r="D157" s="100"/>
      <c r="E157" s="39"/>
      <c r="F157" s="39"/>
      <c r="G157" s="39"/>
      <c r="H157" s="39"/>
      <c r="I157" s="40"/>
      <c r="J157" s="40"/>
      <c r="K157" s="52"/>
      <c r="L157" s="50"/>
    </row>
    <row r="158" spans="1:24" s="2" customFormat="1" ht="21" thickBot="1">
      <c r="A158" s="22">
        <v>14</v>
      </c>
      <c r="B158" s="93"/>
      <c r="C158" s="23" t="s">
        <v>221</v>
      </c>
      <c r="D158" s="70"/>
      <c r="E158" s="24"/>
      <c r="F158" s="25"/>
      <c r="G158" s="25"/>
      <c r="H158" s="25"/>
      <c r="I158" s="26">
        <f>SUM(H160:H166)</f>
        <v>0</v>
      </c>
      <c r="J158" s="47"/>
      <c r="K158" s="42" t="e">
        <f>SUM(J160:J166)</f>
        <v>#DIV/0!</v>
      </c>
      <c r="L15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2" customFormat="1">
      <c r="A159" s="37"/>
      <c r="B159" s="97"/>
      <c r="C159" s="38"/>
      <c r="D159" s="29"/>
      <c r="E159" s="5"/>
      <c r="F159" s="5"/>
      <c r="G159" s="5"/>
      <c r="H159" s="5"/>
      <c r="I159" s="6"/>
      <c r="J159" s="6"/>
      <c r="K159" s="51"/>
      <c r="L159" s="50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s="2" customFormat="1" ht="15.75">
      <c r="A160" s="43" t="s">
        <v>220</v>
      </c>
      <c r="B160" s="46"/>
      <c r="C160" s="88" t="s">
        <v>222</v>
      </c>
      <c r="D160" s="30"/>
      <c r="E160" s="11">
        <v>0</v>
      </c>
      <c r="F160" s="27" t="s">
        <v>17</v>
      </c>
      <c r="G160" s="11"/>
      <c r="H160" s="45">
        <f t="shared" ref="H160:H165" si="27">+E160*G160</f>
        <v>0</v>
      </c>
      <c r="I160" s="6"/>
      <c r="J160" s="62" t="e">
        <f>+H160/$I$566</f>
        <v>#DIV/0!</v>
      </c>
      <c r="L160" s="49"/>
    </row>
    <row r="161" spans="1:24" s="2" customFormat="1" ht="15.75">
      <c r="A161" s="43" t="s">
        <v>227</v>
      </c>
      <c r="B161" s="46"/>
      <c r="C161" s="88" t="s">
        <v>223</v>
      </c>
      <c r="D161" s="30"/>
      <c r="E161" s="11">
        <v>0</v>
      </c>
      <c r="F161" s="27" t="s">
        <v>17</v>
      </c>
      <c r="G161" s="11"/>
      <c r="H161" s="45">
        <f t="shared" si="27"/>
        <v>0</v>
      </c>
      <c r="I161" s="6"/>
      <c r="J161" s="62" t="e">
        <f>+H161/$I$566</f>
        <v>#DIV/0!</v>
      </c>
      <c r="L161" s="49"/>
    </row>
    <row r="162" spans="1:24" s="2" customFormat="1" ht="15.75">
      <c r="A162" s="43" t="s">
        <v>228</v>
      </c>
      <c r="B162" s="46"/>
      <c r="C162" s="88" t="s">
        <v>193</v>
      </c>
      <c r="D162" s="30"/>
      <c r="E162" s="11">
        <v>0</v>
      </c>
      <c r="F162" s="27" t="s">
        <v>17</v>
      </c>
      <c r="G162" s="11"/>
      <c r="H162" s="45">
        <f t="shared" si="27"/>
        <v>0</v>
      </c>
      <c r="I162" s="6"/>
      <c r="J162" s="62" t="e">
        <f>+H162/$I$566</f>
        <v>#DIV/0!</v>
      </c>
      <c r="L162" s="49"/>
    </row>
    <row r="163" spans="1:24" s="2" customFormat="1" ht="15.75">
      <c r="A163" s="43" t="s">
        <v>229</v>
      </c>
      <c r="B163" s="46"/>
      <c r="C163" s="88" t="s">
        <v>224</v>
      </c>
      <c r="D163" s="30"/>
      <c r="E163" s="11">
        <v>0</v>
      </c>
      <c r="F163" s="27" t="s">
        <v>17</v>
      </c>
      <c r="G163" s="11"/>
      <c r="H163" s="45">
        <f t="shared" si="27"/>
        <v>0</v>
      </c>
      <c r="I163" s="6"/>
      <c r="J163" s="62" t="e">
        <f>+H163/$I$566</f>
        <v>#DIV/0!</v>
      </c>
      <c r="L163" s="49"/>
    </row>
    <row r="164" spans="1:24" s="2" customFormat="1" ht="15.75">
      <c r="A164" s="43" t="s">
        <v>230</v>
      </c>
      <c r="B164" s="46"/>
      <c r="C164" s="88" t="s">
        <v>225</v>
      </c>
      <c r="D164" s="30"/>
      <c r="E164" s="11">
        <v>0</v>
      </c>
      <c r="F164" s="27" t="s">
        <v>17</v>
      </c>
      <c r="G164" s="11"/>
      <c r="H164" s="45">
        <f t="shared" si="27"/>
        <v>0</v>
      </c>
      <c r="I164" s="6"/>
      <c r="J164" s="62" t="e">
        <f>+H164/$I$566</f>
        <v>#DIV/0!</v>
      </c>
      <c r="L164" s="49"/>
    </row>
    <row r="165" spans="1:24" s="2" customFormat="1" ht="15.75">
      <c r="A165" s="43" t="s">
        <v>231</v>
      </c>
      <c r="B165" s="46"/>
      <c r="C165" s="88" t="s">
        <v>226</v>
      </c>
      <c r="D165" s="30"/>
      <c r="E165" s="11">
        <v>0</v>
      </c>
      <c r="F165" s="27" t="s">
        <v>17</v>
      </c>
      <c r="G165" s="11"/>
      <c r="H165" s="45">
        <f t="shared" si="27"/>
        <v>0</v>
      </c>
      <c r="I165" s="6"/>
      <c r="J165" s="62" t="e">
        <f>+H165/$I$566</f>
        <v>#DIV/0!</v>
      </c>
      <c r="L165" s="49"/>
    </row>
    <row r="166" spans="1:24" ht="16.5" thickBot="1">
      <c r="A166" s="43"/>
      <c r="B166" s="21"/>
      <c r="C166" s="100"/>
      <c r="D166" s="100"/>
      <c r="E166" s="39"/>
      <c r="F166" s="39"/>
      <c r="G166" s="39"/>
      <c r="H166" s="39"/>
      <c r="I166" s="40"/>
      <c r="J166" s="40"/>
      <c r="K166" s="52"/>
      <c r="L166" s="50"/>
    </row>
    <row r="167" spans="1:24" s="2" customFormat="1" ht="21" thickBot="1">
      <c r="A167" s="22">
        <v>15</v>
      </c>
      <c r="B167" s="93"/>
      <c r="C167" s="23" t="s">
        <v>233</v>
      </c>
      <c r="D167" s="70"/>
      <c r="E167" s="24"/>
      <c r="F167" s="25"/>
      <c r="G167" s="25"/>
      <c r="H167" s="25"/>
      <c r="I167" s="26">
        <f>SUM(H169:H174)</f>
        <v>0</v>
      </c>
      <c r="J167" s="47"/>
      <c r="K167" s="42" t="e">
        <f>SUM(J169:J174)</f>
        <v>#DIV/0!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2" customFormat="1">
      <c r="A168" s="37"/>
      <c r="B168" s="97"/>
      <c r="C168" s="38"/>
      <c r="D168" s="29"/>
      <c r="E168" s="5"/>
      <c r="F168" s="5"/>
      <c r="G168" s="5"/>
      <c r="H168" s="5"/>
      <c r="I168" s="6"/>
      <c r="J168" s="6"/>
      <c r="K168" s="51"/>
      <c r="L168" s="50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2" customFormat="1" ht="15.75">
      <c r="B169" s="46" t="s">
        <v>234</v>
      </c>
      <c r="C169" s="88"/>
      <c r="D169" s="30"/>
      <c r="E169" s="11"/>
      <c r="F169" s="27"/>
      <c r="G169" s="11"/>
      <c r="H169" s="45"/>
      <c r="I169" s="6"/>
      <c r="J169" s="62"/>
      <c r="L169" s="49"/>
    </row>
    <row r="170" spans="1:24" s="2" customFormat="1" ht="15.75">
      <c r="A170" s="43" t="s">
        <v>232</v>
      </c>
      <c r="B170" s="46"/>
      <c r="C170" s="88" t="s">
        <v>117</v>
      </c>
      <c r="D170" s="30"/>
      <c r="E170" s="11">
        <v>0</v>
      </c>
      <c r="F170" s="27" t="s">
        <v>25</v>
      </c>
      <c r="G170" s="11"/>
      <c r="H170" s="45">
        <f t="shared" ref="H170:H173" si="28">+E170*G170</f>
        <v>0</v>
      </c>
      <c r="I170" s="6"/>
      <c r="J170" s="62" t="e">
        <f>+H170/$I$566</f>
        <v>#DIV/0!</v>
      </c>
      <c r="L170" s="49"/>
    </row>
    <row r="171" spans="1:24" s="2" customFormat="1" ht="15.75">
      <c r="A171" s="43" t="s">
        <v>241</v>
      </c>
      <c r="B171" s="46" t="s">
        <v>235</v>
      </c>
      <c r="C171" s="88" t="s">
        <v>236</v>
      </c>
      <c r="D171" s="30"/>
      <c r="E171" s="11">
        <v>0</v>
      </c>
      <c r="F171" s="27" t="s">
        <v>25</v>
      </c>
      <c r="G171" s="11"/>
      <c r="H171" s="45">
        <f t="shared" si="28"/>
        <v>0</v>
      </c>
      <c r="I171" s="6"/>
      <c r="J171" s="62" t="e">
        <f>+H171/$I$566</f>
        <v>#DIV/0!</v>
      </c>
      <c r="L171" s="49"/>
    </row>
    <row r="172" spans="1:24" s="2" customFormat="1" ht="15.75">
      <c r="A172" s="43" t="s">
        <v>242</v>
      </c>
      <c r="B172" s="46" t="s">
        <v>237</v>
      </c>
      <c r="C172" s="88" t="s">
        <v>238</v>
      </c>
      <c r="D172" s="30"/>
      <c r="E172" s="11">
        <v>0</v>
      </c>
      <c r="F172" s="27" t="s">
        <v>25</v>
      </c>
      <c r="G172" s="11"/>
      <c r="H172" s="45">
        <f t="shared" si="28"/>
        <v>0</v>
      </c>
      <c r="I172" s="6"/>
      <c r="J172" s="62" t="e">
        <f>+H172/$I$566</f>
        <v>#DIV/0!</v>
      </c>
      <c r="L172" s="49"/>
    </row>
    <row r="173" spans="1:24" s="2" customFormat="1" ht="15.75">
      <c r="A173" s="43" t="s">
        <v>243</v>
      </c>
      <c r="B173" s="46" t="s">
        <v>239</v>
      </c>
      <c r="C173" s="88" t="s">
        <v>240</v>
      </c>
      <c r="D173" s="30"/>
      <c r="E173" s="11">
        <v>0</v>
      </c>
      <c r="F173" s="27" t="s">
        <v>25</v>
      </c>
      <c r="G173" s="11"/>
      <c r="H173" s="45">
        <f t="shared" si="28"/>
        <v>0</v>
      </c>
      <c r="I173" s="6"/>
      <c r="J173" s="62" t="e">
        <f>+H173/$I$566</f>
        <v>#DIV/0!</v>
      </c>
      <c r="L173" s="49"/>
    </row>
    <row r="174" spans="1:24" ht="16.5" thickBot="1">
      <c r="A174" s="43"/>
      <c r="B174" s="21"/>
      <c r="C174" s="100"/>
      <c r="D174" s="100"/>
      <c r="E174" s="39"/>
      <c r="F174" s="39"/>
      <c r="G174" s="39"/>
      <c r="H174" s="39"/>
      <c r="I174" s="40"/>
      <c r="J174" s="40"/>
      <c r="K174" s="52"/>
      <c r="L174" s="50"/>
    </row>
    <row r="175" spans="1:24" s="2" customFormat="1" ht="21" thickBot="1">
      <c r="A175" s="22">
        <v>16</v>
      </c>
      <c r="B175" s="93"/>
      <c r="C175" s="23" t="s">
        <v>244</v>
      </c>
      <c r="D175" s="70"/>
      <c r="E175" s="24"/>
      <c r="F175" s="25"/>
      <c r="G175" s="25"/>
      <c r="H175" s="25"/>
      <c r="I175" s="26">
        <f>SUM(H177:H180)</f>
        <v>0</v>
      </c>
      <c r="J175" s="47"/>
      <c r="K175" s="42" t="e">
        <f>SUM(J177:J180)</f>
        <v>#DIV/0!</v>
      </c>
      <c r="L175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2" customFormat="1">
      <c r="A176" s="37"/>
      <c r="B176" s="97"/>
      <c r="C176" s="38"/>
      <c r="D176" s="29"/>
      <c r="E176" s="5"/>
      <c r="F176" s="5"/>
      <c r="G176" s="5"/>
      <c r="H176" s="5"/>
      <c r="I176" s="6"/>
      <c r="J176" s="6"/>
      <c r="K176" s="51"/>
      <c r="L176" s="50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s="2" customFormat="1" ht="15.75">
      <c r="A177" s="43" t="s">
        <v>288</v>
      </c>
      <c r="B177" s="46"/>
      <c r="C177" s="88" t="s">
        <v>245</v>
      </c>
      <c r="D177" s="30"/>
      <c r="E177" s="11">
        <v>0</v>
      </c>
      <c r="F177" s="27" t="s">
        <v>17</v>
      </c>
      <c r="G177" s="11"/>
      <c r="H177" s="45">
        <f t="shared" ref="H177" si="29">+E177*G177</f>
        <v>0</v>
      </c>
      <c r="I177" s="6"/>
      <c r="J177" s="62" t="e">
        <f>+H177/$I$566</f>
        <v>#DIV/0!</v>
      </c>
      <c r="L177" s="49"/>
    </row>
    <row r="178" spans="1:24" s="2" customFormat="1" ht="15.75">
      <c r="A178" s="43" t="s">
        <v>289</v>
      </c>
      <c r="B178" s="46"/>
      <c r="C178" s="88" t="s">
        <v>246</v>
      </c>
      <c r="D178" s="30"/>
      <c r="E178" s="11">
        <v>0</v>
      </c>
      <c r="F178" s="27" t="s">
        <v>17</v>
      </c>
      <c r="G178" s="11"/>
      <c r="H178" s="45">
        <f t="shared" ref="H178" si="30">+E178*G178</f>
        <v>0</v>
      </c>
      <c r="I178" s="6"/>
      <c r="J178" s="62" t="e">
        <f>+H178/$I$566</f>
        <v>#DIV/0!</v>
      </c>
      <c r="L178" s="49"/>
    </row>
    <row r="179" spans="1:24" s="2" customFormat="1" ht="15.75">
      <c r="A179" s="43" t="s">
        <v>290</v>
      </c>
      <c r="B179" s="46"/>
      <c r="C179" s="88" t="s">
        <v>247</v>
      </c>
      <c r="D179" s="30"/>
      <c r="E179" s="11">
        <v>0</v>
      </c>
      <c r="F179" s="27" t="s">
        <v>17</v>
      </c>
      <c r="G179" s="11"/>
      <c r="H179" s="45">
        <f t="shared" ref="H179" si="31">+E179*G179</f>
        <v>0</v>
      </c>
      <c r="I179" s="6"/>
      <c r="J179" s="62" t="e">
        <f>+H179/$I$566</f>
        <v>#DIV/0!</v>
      </c>
      <c r="L179" s="49"/>
    </row>
    <row r="180" spans="1:24" ht="16.5" thickBot="1">
      <c r="A180" s="43"/>
      <c r="B180" s="21"/>
      <c r="C180" s="100"/>
      <c r="D180" s="100"/>
      <c r="E180" s="39"/>
      <c r="F180" s="39"/>
      <c r="G180" s="39"/>
      <c r="H180" s="39"/>
      <c r="I180" s="40"/>
      <c r="J180" s="40"/>
      <c r="K180" s="52"/>
      <c r="L180" s="50"/>
    </row>
    <row r="181" spans="1:24" s="2" customFormat="1" ht="21" thickBot="1">
      <c r="A181" s="22">
        <v>17</v>
      </c>
      <c r="B181" s="93"/>
      <c r="C181" s="23" t="s">
        <v>269</v>
      </c>
      <c r="D181" s="70"/>
      <c r="E181" s="24"/>
      <c r="F181" s="25"/>
      <c r="G181" s="25"/>
      <c r="H181" s="25"/>
      <c r="I181" s="26">
        <f>SUM(H183:H203)</f>
        <v>0</v>
      </c>
      <c r="J181" s="47"/>
      <c r="K181" s="42" t="e">
        <f>SUM(J183:J203)</f>
        <v>#DIV/0!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>
      <c r="A182" s="37"/>
      <c r="B182" s="97"/>
      <c r="C182" s="38"/>
      <c r="D182" s="29"/>
      <c r="E182" s="5"/>
      <c r="F182" s="5"/>
      <c r="G182" s="5"/>
      <c r="H182" s="5"/>
      <c r="I182" s="6"/>
      <c r="J182" s="6"/>
      <c r="K182" s="51"/>
      <c r="L182" s="50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5.75">
      <c r="B183" s="46" t="s">
        <v>248</v>
      </c>
      <c r="C183" s="88"/>
      <c r="D183" s="30"/>
      <c r="E183" s="11"/>
      <c r="F183" s="27"/>
      <c r="G183" s="11"/>
      <c r="H183" s="45"/>
      <c r="I183" s="6"/>
      <c r="J183" s="62"/>
      <c r="L183" s="49"/>
    </row>
    <row r="184" spans="1:24" s="2" customFormat="1" ht="15.75">
      <c r="A184" s="43" t="s">
        <v>270</v>
      </c>
      <c r="B184" s="46"/>
      <c r="C184" s="88" t="s">
        <v>249</v>
      </c>
      <c r="D184" s="30"/>
      <c r="E184" s="11">
        <v>0</v>
      </c>
      <c r="F184" s="27" t="s">
        <v>25</v>
      </c>
      <c r="G184" s="11"/>
      <c r="H184" s="45">
        <f t="shared" ref="H184:H185" si="32">+E184*G184</f>
        <v>0</v>
      </c>
      <c r="I184" s="6"/>
      <c r="J184" s="62" t="e">
        <f>+H184/$I$566</f>
        <v>#DIV/0!</v>
      </c>
      <c r="L184" s="49"/>
    </row>
    <row r="185" spans="1:24" s="2" customFormat="1" ht="15.75">
      <c r="A185" s="43" t="s">
        <v>271</v>
      </c>
      <c r="B185" s="46"/>
      <c r="C185" s="88" t="s">
        <v>250</v>
      </c>
      <c r="D185" s="30"/>
      <c r="E185" s="11">
        <v>0</v>
      </c>
      <c r="F185" s="27" t="s">
        <v>25</v>
      </c>
      <c r="G185" s="11"/>
      <c r="H185" s="45">
        <f t="shared" si="32"/>
        <v>0</v>
      </c>
      <c r="I185" s="6"/>
      <c r="J185" s="62" t="e">
        <f>+H185/$I$566</f>
        <v>#DIV/0!</v>
      </c>
      <c r="L185" s="49"/>
    </row>
    <row r="186" spans="1:24" s="2" customFormat="1" ht="15.75">
      <c r="A186" s="43" t="s">
        <v>272</v>
      </c>
      <c r="B186" s="46"/>
      <c r="C186" s="88" t="s">
        <v>251</v>
      </c>
      <c r="D186" s="30"/>
      <c r="E186" s="11">
        <v>0</v>
      </c>
      <c r="F186" s="27" t="s">
        <v>17</v>
      </c>
      <c r="G186" s="11"/>
      <c r="H186" s="45">
        <f t="shared" ref="H186:H202" si="33">+E186*G186</f>
        <v>0</v>
      </c>
      <c r="I186" s="6"/>
      <c r="J186" s="62" t="e">
        <f>+H186/$I$566</f>
        <v>#DIV/0!</v>
      </c>
      <c r="L186" s="49"/>
    </row>
    <row r="187" spans="1:24" s="2" customFormat="1" ht="15.75">
      <c r="A187" s="43" t="s">
        <v>273</v>
      </c>
      <c r="B187" s="46"/>
      <c r="C187" s="88" t="s">
        <v>252</v>
      </c>
      <c r="D187" s="30"/>
      <c r="E187" s="11">
        <v>0</v>
      </c>
      <c r="F187" s="27" t="s">
        <v>17</v>
      </c>
      <c r="G187" s="11"/>
      <c r="H187" s="45">
        <f t="shared" si="33"/>
        <v>0</v>
      </c>
      <c r="I187" s="6"/>
      <c r="J187" s="62" t="e">
        <f>+H187/$I$566</f>
        <v>#DIV/0!</v>
      </c>
      <c r="L187" s="49"/>
    </row>
    <row r="188" spans="1:24" s="2" customFormat="1" ht="15.75">
      <c r="A188" s="43" t="s">
        <v>274</v>
      </c>
      <c r="B188" s="46"/>
      <c r="C188" s="88" t="s">
        <v>253</v>
      </c>
      <c r="D188" s="30"/>
      <c r="E188" s="11">
        <v>0</v>
      </c>
      <c r="F188" s="27" t="s">
        <v>25</v>
      </c>
      <c r="G188" s="11"/>
      <c r="H188" s="45">
        <f t="shared" si="33"/>
        <v>0</v>
      </c>
      <c r="I188" s="6"/>
      <c r="J188" s="62" t="e">
        <f>+H188/$I$566</f>
        <v>#DIV/0!</v>
      </c>
      <c r="L188" s="49"/>
    </row>
    <row r="189" spans="1:24" s="2" customFormat="1" ht="15.75">
      <c r="B189" s="46" t="s">
        <v>254</v>
      </c>
      <c r="C189" s="88"/>
      <c r="D189" s="30"/>
      <c r="E189" s="11"/>
      <c r="F189" s="27"/>
      <c r="G189" s="11"/>
      <c r="H189" s="45"/>
      <c r="I189" s="6"/>
      <c r="J189" s="62"/>
      <c r="L189" s="49"/>
    </row>
    <row r="190" spans="1:24" s="2" customFormat="1" ht="15.75">
      <c r="A190" s="43" t="s">
        <v>275</v>
      </c>
      <c r="B190" s="46"/>
      <c r="C190" s="88" t="s">
        <v>255</v>
      </c>
      <c r="D190" s="30"/>
      <c r="E190" s="11">
        <v>0</v>
      </c>
      <c r="F190" s="27" t="s">
        <v>17</v>
      </c>
      <c r="G190" s="11"/>
      <c r="H190" s="45">
        <f t="shared" si="33"/>
        <v>0</v>
      </c>
      <c r="I190" s="6"/>
      <c r="J190" s="62" t="e">
        <f>+H190/$I$566</f>
        <v>#DIV/0!</v>
      </c>
      <c r="L190" s="49"/>
    </row>
    <row r="191" spans="1:24" s="2" customFormat="1" ht="15.75">
      <c r="A191" s="43" t="s">
        <v>276</v>
      </c>
      <c r="B191" s="46"/>
      <c r="C191" s="88" t="s">
        <v>256</v>
      </c>
      <c r="D191" s="30"/>
      <c r="E191" s="11">
        <v>0</v>
      </c>
      <c r="F191" s="27" t="s">
        <v>46</v>
      </c>
      <c r="G191" s="11"/>
      <c r="H191" s="45">
        <f t="shared" si="33"/>
        <v>0</v>
      </c>
      <c r="I191" s="6"/>
      <c r="J191" s="62" t="e">
        <f>+H191/$I$566</f>
        <v>#DIV/0!</v>
      </c>
      <c r="L191" s="49"/>
    </row>
    <row r="192" spans="1:24" s="2" customFormat="1" ht="15.75">
      <c r="A192" s="43" t="s">
        <v>277</v>
      </c>
      <c r="B192" s="46"/>
      <c r="C192" s="88" t="s">
        <v>257</v>
      </c>
      <c r="D192" s="30"/>
      <c r="E192" s="11">
        <v>0</v>
      </c>
      <c r="F192" s="27" t="s">
        <v>17</v>
      </c>
      <c r="G192" s="11"/>
      <c r="H192" s="45">
        <f t="shared" si="33"/>
        <v>0</v>
      </c>
      <c r="I192" s="6"/>
      <c r="J192" s="62" t="e">
        <f>+H192/$I$566</f>
        <v>#DIV/0!</v>
      </c>
      <c r="L192" s="49"/>
    </row>
    <row r="193" spans="1:24" s="2" customFormat="1" ht="15.75">
      <c r="A193" s="43" t="s">
        <v>278</v>
      </c>
      <c r="B193" s="46"/>
      <c r="C193" s="88" t="s">
        <v>258</v>
      </c>
      <c r="D193" s="30"/>
      <c r="E193" s="11">
        <v>0</v>
      </c>
      <c r="F193" s="27" t="s">
        <v>25</v>
      </c>
      <c r="G193" s="11"/>
      <c r="H193" s="45">
        <f t="shared" si="33"/>
        <v>0</v>
      </c>
      <c r="I193" s="6"/>
      <c r="J193" s="62" t="e">
        <f>+H193/$I$566</f>
        <v>#DIV/0!</v>
      </c>
      <c r="L193" s="49"/>
    </row>
    <row r="194" spans="1:24" s="2" customFormat="1" ht="15.75">
      <c r="A194" s="43" t="s">
        <v>279</v>
      </c>
      <c r="B194" s="46"/>
      <c r="C194" s="88" t="s">
        <v>259</v>
      </c>
      <c r="D194" s="30"/>
      <c r="E194" s="11">
        <v>0</v>
      </c>
      <c r="F194" s="27" t="s">
        <v>25</v>
      </c>
      <c r="G194" s="11"/>
      <c r="H194" s="45">
        <f t="shared" si="33"/>
        <v>0</v>
      </c>
      <c r="I194" s="6"/>
      <c r="J194" s="62" t="e">
        <f>+H194/$I$566</f>
        <v>#DIV/0!</v>
      </c>
      <c r="L194" s="49"/>
    </row>
    <row r="195" spans="1:24" s="2" customFormat="1" ht="15.75">
      <c r="A195" s="43" t="s">
        <v>280</v>
      </c>
      <c r="B195" s="46"/>
      <c r="C195" s="88" t="s">
        <v>260</v>
      </c>
      <c r="D195" s="30"/>
      <c r="E195" s="11">
        <v>0</v>
      </c>
      <c r="F195" s="27" t="s">
        <v>18</v>
      </c>
      <c r="G195" s="11"/>
      <c r="H195" s="45">
        <f t="shared" si="33"/>
        <v>0</v>
      </c>
      <c r="I195" s="6"/>
      <c r="J195" s="62" t="e">
        <f>+H195/$I$566</f>
        <v>#DIV/0!</v>
      </c>
      <c r="L195" s="49"/>
    </row>
    <row r="196" spans="1:24" s="2" customFormat="1" ht="15.75">
      <c r="A196" s="43" t="s">
        <v>281</v>
      </c>
      <c r="B196" s="46"/>
      <c r="C196" s="88" t="s">
        <v>261</v>
      </c>
      <c r="D196" s="30"/>
      <c r="E196" s="11">
        <v>0</v>
      </c>
      <c r="F196" s="27" t="s">
        <v>25</v>
      </c>
      <c r="G196" s="11"/>
      <c r="H196" s="45">
        <f t="shared" si="33"/>
        <v>0</v>
      </c>
      <c r="I196" s="6"/>
      <c r="J196" s="62" t="e">
        <f>+H196/$I$566</f>
        <v>#DIV/0!</v>
      </c>
      <c r="L196" s="49"/>
    </row>
    <row r="197" spans="1:24" s="2" customFormat="1" ht="30">
      <c r="A197" s="43" t="s">
        <v>282</v>
      </c>
      <c r="B197" s="46"/>
      <c r="C197" s="88" t="s">
        <v>262</v>
      </c>
      <c r="D197" s="30"/>
      <c r="E197" s="11">
        <v>0</v>
      </c>
      <c r="F197" s="27" t="s">
        <v>17</v>
      </c>
      <c r="G197" s="11"/>
      <c r="H197" s="45">
        <f t="shared" si="33"/>
        <v>0</v>
      </c>
      <c r="I197" s="6"/>
      <c r="J197" s="62" t="e">
        <f>+H197/$I$566</f>
        <v>#DIV/0!</v>
      </c>
      <c r="L197" s="49"/>
    </row>
    <row r="198" spans="1:24" s="2" customFormat="1" ht="15.75">
      <c r="A198" s="43" t="s">
        <v>283</v>
      </c>
      <c r="B198" s="46"/>
      <c r="C198" s="88" t="s">
        <v>263</v>
      </c>
      <c r="D198" s="30"/>
      <c r="E198" s="11">
        <v>0</v>
      </c>
      <c r="F198" s="27" t="s">
        <v>17</v>
      </c>
      <c r="G198" s="11"/>
      <c r="H198" s="45">
        <f t="shared" si="33"/>
        <v>0</v>
      </c>
      <c r="I198" s="6"/>
      <c r="J198" s="62" t="e">
        <f>+H198/$I$566</f>
        <v>#DIV/0!</v>
      </c>
      <c r="L198" s="49"/>
    </row>
    <row r="199" spans="1:24" s="2" customFormat="1" ht="15.75">
      <c r="A199" s="43" t="s">
        <v>284</v>
      </c>
      <c r="B199" s="46"/>
      <c r="C199" s="88" t="s">
        <v>264</v>
      </c>
      <c r="D199" s="30"/>
      <c r="E199" s="11">
        <v>0</v>
      </c>
      <c r="F199" s="27" t="s">
        <v>17</v>
      </c>
      <c r="G199" s="11"/>
      <c r="H199" s="45">
        <f t="shared" si="33"/>
        <v>0</v>
      </c>
      <c r="I199" s="6"/>
      <c r="J199" s="62" t="e">
        <f>+H199/$I$566</f>
        <v>#DIV/0!</v>
      </c>
      <c r="L199" s="49"/>
    </row>
    <row r="200" spans="1:24" s="2" customFormat="1" ht="15.75">
      <c r="A200" s="43" t="s">
        <v>285</v>
      </c>
      <c r="B200" s="46"/>
      <c r="C200" s="88" t="s">
        <v>265</v>
      </c>
      <c r="D200" s="30"/>
      <c r="E200" s="11">
        <v>0</v>
      </c>
      <c r="F200" s="27" t="s">
        <v>17</v>
      </c>
      <c r="G200" s="11"/>
      <c r="H200" s="45">
        <f t="shared" si="33"/>
        <v>0</v>
      </c>
      <c r="I200" s="6"/>
      <c r="J200" s="62" t="e">
        <f>+H200/$I$566</f>
        <v>#DIV/0!</v>
      </c>
      <c r="L200" s="49"/>
    </row>
    <row r="201" spans="1:24" s="2" customFormat="1" ht="15.75">
      <c r="A201" s="43" t="s">
        <v>286</v>
      </c>
      <c r="B201" s="46" t="s">
        <v>266</v>
      </c>
      <c r="C201" s="88" t="s">
        <v>267</v>
      </c>
      <c r="D201" s="30"/>
      <c r="E201" s="11">
        <v>0</v>
      </c>
      <c r="F201" s="27" t="s">
        <v>17</v>
      </c>
      <c r="G201" s="11"/>
      <c r="H201" s="45">
        <f t="shared" si="33"/>
        <v>0</v>
      </c>
      <c r="I201" s="6"/>
      <c r="J201" s="62" t="e">
        <f>+H201/$I$566</f>
        <v>#DIV/0!</v>
      </c>
      <c r="L201" s="49"/>
    </row>
    <row r="202" spans="1:24" s="2" customFormat="1" ht="15.75">
      <c r="A202" s="43" t="s">
        <v>287</v>
      </c>
      <c r="B202" s="46"/>
      <c r="C202" s="88" t="s">
        <v>268</v>
      </c>
      <c r="D202" s="30"/>
      <c r="E202" s="11">
        <v>0</v>
      </c>
      <c r="F202" s="27" t="s">
        <v>46</v>
      </c>
      <c r="G202" s="11"/>
      <c r="H202" s="45">
        <f t="shared" si="33"/>
        <v>0</v>
      </c>
      <c r="I202" s="6"/>
      <c r="J202" s="62" t="e">
        <f>+H202/$I$566</f>
        <v>#DIV/0!</v>
      </c>
      <c r="L202" s="49"/>
    </row>
    <row r="203" spans="1:24" ht="16.5" thickBot="1">
      <c r="A203" s="43"/>
      <c r="B203" s="21"/>
      <c r="C203" s="100"/>
      <c r="D203" s="100"/>
      <c r="E203" s="39"/>
      <c r="F203" s="39"/>
      <c r="G203" s="39"/>
      <c r="H203" s="39"/>
      <c r="I203" s="40"/>
      <c r="J203" s="40"/>
      <c r="K203" s="52"/>
      <c r="L203" s="50"/>
    </row>
    <row r="204" spans="1:24" s="2" customFormat="1" ht="21" thickBot="1">
      <c r="A204" s="22">
        <v>18</v>
      </c>
      <c r="B204" s="93"/>
      <c r="C204" s="23" t="s">
        <v>291</v>
      </c>
      <c r="D204" s="70"/>
      <c r="E204" s="24"/>
      <c r="F204" s="25"/>
      <c r="G204" s="25"/>
      <c r="H204" s="25"/>
      <c r="I204" s="26">
        <f>SUM(H206:H210)</f>
        <v>0</v>
      </c>
      <c r="J204" s="47"/>
      <c r="K204" s="42" t="e">
        <f>SUM(J206:J210)</f>
        <v>#DIV/0!</v>
      </c>
      <c r="L204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s="2" customFormat="1">
      <c r="A205" s="37"/>
      <c r="B205" s="97"/>
      <c r="C205" s="38"/>
      <c r="D205" s="29"/>
      <c r="E205" s="5"/>
      <c r="F205" s="5"/>
      <c r="G205" s="5"/>
      <c r="H205" s="5"/>
      <c r="I205" s="6"/>
      <c r="J205" s="6"/>
      <c r="K205" s="51"/>
      <c r="L205" s="50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2" customFormat="1" ht="15.75">
      <c r="B206" s="46" t="s">
        <v>293</v>
      </c>
      <c r="C206" s="88"/>
      <c r="D206" s="30"/>
      <c r="E206" s="11"/>
      <c r="F206" s="27"/>
      <c r="G206" s="11"/>
      <c r="H206" s="45"/>
      <c r="I206" s="6"/>
      <c r="J206" s="62"/>
      <c r="L206" s="49"/>
    </row>
    <row r="207" spans="1:24" s="2" customFormat="1" ht="15.75">
      <c r="A207" s="43" t="s">
        <v>292</v>
      </c>
      <c r="B207" s="46"/>
      <c r="C207" s="88" t="s">
        <v>294</v>
      </c>
      <c r="D207" s="30"/>
      <c r="E207" s="11">
        <v>0</v>
      </c>
      <c r="F207" s="27" t="s">
        <v>16</v>
      </c>
      <c r="G207" s="11"/>
      <c r="H207" s="45">
        <f t="shared" ref="H207:H209" si="34">+E207*G207</f>
        <v>0</v>
      </c>
      <c r="I207" s="6"/>
      <c r="J207" s="62" t="e">
        <f>+H207/$I$566</f>
        <v>#DIV/0!</v>
      </c>
      <c r="L207" s="49"/>
    </row>
    <row r="208" spans="1:24" s="2" customFormat="1" ht="15.75">
      <c r="A208" s="43" t="s">
        <v>297</v>
      </c>
      <c r="B208" s="46"/>
      <c r="C208" s="88" t="s">
        <v>295</v>
      </c>
      <c r="D208" s="30"/>
      <c r="E208" s="11">
        <v>0</v>
      </c>
      <c r="F208" s="27" t="s">
        <v>16</v>
      </c>
      <c r="G208" s="11"/>
      <c r="H208" s="45">
        <f t="shared" si="34"/>
        <v>0</v>
      </c>
      <c r="I208" s="6"/>
      <c r="J208" s="62" t="e">
        <f>+H208/$I$566</f>
        <v>#DIV/0!</v>
      </c>
      <c r="L208" s="49"/>
    </row>
    <row r="209" spans="1:24" s="2" customFormat="1" ht="15.75">
      <c r="A209" s="43" t="s">
        <v>298</v>
      </c>
      <c r="B209" s="46"/>
      <c r="C209" s="88" t="s">
        <v>296</v>
      </c>
      <c r="D209" s="30"/>
      <c r="E209" s="11">
        <v>0</v>
      </c>
      <c r="F209" s="27" t="s">
        <v>16</v>
      </c>
      <c r="G209" s="11"/>
      <c r="H209" s="45">
        <f t="shared" si="34"/>
        <v>0</v>
      </c>
      <c r="I209" s="6"/>
      <c r="J209" s="62" t="e">
        <f>+H209/$I$566</f>
        <v>#DIV/0!</v>
      </c>
      <c r="L209" s="49"/>
    </row>
    <row r="210" spans="1:24" ht="16.5" thickBot="1">
      <c r="A210" s="43"/>
      <c r="B210" s="21"/>
      <c r="C210" s="100"/>
      <c r="D210" s="100"/>
      <c r="E210" s="39"/>
      <c r="F210" s="39"/>
      <c r="G210" s="39"/>
      <c r="H210" s="39"/>
      <c r="I210" s="40"/>
      <c r="J210" s="40"/>
      <c r="K210" s="52"/>
      <c r="L210" s="50"/>
    </row>
    <row r="211" spans="1:24" s="2" customFormat="1" ht="21" thickBot="1">
      <c r="A211" s="22">
        <v>19</v>
      </c>
      <c r="B211" s="93"/>
      <c r="C211" s="23" t="s">
        <v>299</v>
      </c>
      <c r="D211" s="70"/>
      <c r="E211" s="24"/>
      <c r="F211" s="25"/>
      <c r="G211" s="25"/>
      <c r="H211" s="25"/>
      <c r="I211" s="26">
        <f>SUM(H213:H214)</f>
        <v>0</v>
      </c>
      <c r="J211" s="47"/>
      <c r="K211" s="42" t="e">
        <f>SUM(J213:J214)</f>
        <v>#DIV/0!</v>
      </c>
      <c r="L211"/>
      <c r="M211"/>
      <c r="N211"/>
      <c r="O211"/>
      <c r="P211"/>
      <c r="Q211"/>
      <c r="R211"/>
      <c r="S211"/>
      <c r="T211"/>
      <c r="U211"/>
      <c r="V211"/>
      <c r="W211"/>
      <c r="X211"/>
    </row>
    <row r="212" spans="1:24" s="2" customFormat="1">
      <c r="A212" s="37"/>
      <c r="B212" s="97"/>
      <c r="C212" s="38"/>
      <c r="D212" s="29"/>
      <c r="E212" s="5"/>
      <c r="F212" s="5"/>
      <c r="G212" s="5"/>
      <c r="H212" s="5"/>
      <c r="I212" s="6"/>
      <c r="J212" s="6"/>
      <c r="K212" s="51"/>
      <c r="L212" s="50"/>
      <c r="M212"/>
      <c r="N212"/>
      <c r="O212"/>
      <c r="P212"/>
      <c r="Q212"/>
      <c r="R212"/>
      <c r="S212"/>
      <c r="T212"/>
      <c r="U212"/>
      <c r="V212"/>
      <c r="W212"/>
      <c r="X212"/>
    </row>
    <row r="213" spans="1:24" s="2" customFormat="1" ht="15.75">
      <c r="A213" s="43" t="s">
        <v>301</v>
      </c>
      <c r="B213" s="46"/>
      <c r="C213" s="88" t="s">
        <v>300</v>
      </c>
      <c r="D213" s="30"/>
      <c r="E213" s="11">
        <v>0</v>
      </c>
      <c r="F213" s="27" t="s">
        <v>17</v>
      </c>
      <c r="G213" s="11"/>
      <c r="H213" s="45">
        <f t="shared" ref="H213" si="35">+E213*G213</f>
        <v>0</v>
      </c>
      <c r="I213" s="6"/>
      <c r="J213" s="62" t="e">
        <f>+H213/$I$566</f>
        <v>#DIV/0!</v>
      </c>
      <c r="L213" s="49"/>
    </row>
    <row r="214" spans="1:24" ht="16.5" thickBot="1">
      <c r="A214" s="43"/>
      <c r="B214" s="21"/>
      <c r="C214" s="100"/>
      <c r="D214" s="100"/>
      <c r="E214" s="39"/>
      <c r="F214" s="39"/>
      <c r="G214" s="39"/>
      <c r="H214" s="39"/>
      <c r="I214" s="40"/>
      <c r="J214" s="40"/>
      <c r="K214" s="52"/>
      <c r="L214" s="50"/>
    </row>
    <row r="215" spans="1:24" s="2" customFormat="1" ht="21" thickBot="1">
      <c r="A215" s="22">
        <v>20</v>
      </c>
      <c r="B215" s="93"/>
      <c r="C215" s="23" t="s">
        <v>299</v>
      </c>
      <c r="D215" s="70"/>
      <c r="E215" s="24"/>
      <c r="F215" s="25"/>
      <c r="G215" s="25"/>
      <c r="H215" s="25"/>
      <c r="I215" s="26">
        <f>SUM(H217:H226)</f>
        <v>0</v>
      </c>
      <c r="J215" s="47"/>
      <c r="K215" s="42" t="e">
        <f>SUM(J217:J226)</f>
        <v>#DIV/0!</v>
      </c>
      <c r="L215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>
      <c r="A216" s="37"/>
      <c r="B216" s="97"/>
      <c r="C216" s="38"/>
      <c r="D216" s="29"/>
      <c r="E216" s="5"/>
      <c r="F216" s="5"/>
      <c r="G216" s="5"/>
      <c r="H216" s="5"/>
      <c r="I216" s="6"/>
      <c r="J216" s="6"/>
      <c r="K216" s="51"/>
      <c r="L216" s="50"/>
      <c r="M216"/>
      <c r="N216"/>
      <c r="O216"/>
      <c r="P216"/>
      <c r="Q216"/>
      <c r="R216"/>
      <c r="S216"/>
      <c r="T216"/>
      <c r="U216"/>
      <c r="V216"/>
      <c r="W216"/>
      <c r="X216"/>
    </row>
    <row r="217" spans="1:24" s="2" customFormat="1" ht="15.75">
      <c r="B217" s="46" t="s">
        <v>303</v>
      </c>
      <c r="C217" s="88"/>
      <c r="D217" s="30"/>
      <c r="E217" s="11"/>
      <c r="F217" s="27"/>
      <c r="G217" s="11"/>
      <c r="H217" s="45"/>
      <c r="I217" s="6"/>
      <c r="J217" s="62"/>
      <c r="L217" s="49"/>
    </row>
    <row r="218" spans="1:24" s="2" customFormat="1" ht="15.75">
      <c r="A218" s="43" t="s">
        <v>302</v>
      </c>
      <c r="B218" s="46"/>
      <c r="C218" s="88" t="s">
        <v>304</v>
      </c>
      <c r="D218" s="30"/>
      <c r="E218" s="11">
        <v>0</v>
      </c>
      <c r="F218" s="27" t="s">
        <v>17</v>
      </c>
      <c r="G218" s="11"/>
      <c r="H218" s="45">
        <f t="shared" ref="H218:H225" si="36">+E218*G218</f>
        <v>0</v>
      </c>
      <c r="I218" s="6"/>
      <c r="J218" s="62" t="e">
        <f>+H218/$I$566</f>
        <v>#DIV/0!</v>
      </c>
      <c r="L218" s="49"/>
    </row>
    <row r="219" spans="1:24" s="2" customFormat="1" ht="15.75">
      <c r="A219" s="43" t="s">
        <v>314</v>
      </c>
      <c r="B219" s="46"/>
      <c r="C219" s="88" t="s">
        <v>305</v>
      </c>
      <c r="D219" s="30"/>
      <c r="E219" s="11">
        <v>0</v>
      </c>
      <c r="F219" s="27" t="s">
        <v>17</v>
      </c>
      <c r="G219" s="11"/>
      <c r="H219" s="45">
        <f t="shared" si="36"/>
        <v>0</v>
      </c>
      <c r="I219" s="6"/>
      <c r="J219" s="62" t="e">
        <f>+H219/$I$566</f>
        <v>#DIV/0!</v>
      </c>
      <c r="L219" s="49"/>
    </row>
    <row r="220" spans="1:24" s="2" customFormat="1" ht="15.75">
      <c r="A220" s="43" t="s">
        <v>315</v>
      </c>
      <c r="B220" s="46"/>
      <c r="C220" s="88" t="s">
        <v>306</v>
      </c>
      <c r="D220" s="30"/>
      <c r="E220" s="11">
        <v>0</v>
      </c>
      <c r="F220" s="27" t="s">
        <v>17</v>
      </c>
      <c r="G220" s="11"/>
      <c r="H220" s="45">
        <f t="shared" si="36"/>
        <v>0</v>
      </c>
      <c r="I220" s="6"/>
      <c r="J220" s="62" t="e">
        <f>+H220/$I$566</f>
        <v>#DIV/0!</v>
      </c>
      <c r="L220" s="49"/>
    </row>
    <row r="221" spans="1:24" s="2" customFormat="1" ht="15.75">
      <c r="A221" s="43" t="s">
        <v>316</v>
      </c>
      <c r="B221" s="46" t="s">
        <v>307</v>
      </c>
      <c r="C221" s="88" t="s">
        <v>308</v>
      </c>
      <c r="D221" s="30"/>
      <c r="E221" s="11">
        <v>0</v>
      </c>
      <c r="F221" s="27" t="s">
        <v>16</v>
      </c>
      <c r="G221" s="11"/>
      <c r="H221" s="45">
        <f t="shared" si="36"/>
        <v>0</v>
      </c>
      <c r="I221" s="6"/>
      <c r="J221" s="62" t="e">
        <f>+H221/$I$566</f>
        <v>#DIV/0!</v>
      </c>
      <c r="L221" s="49"/>
    </row>
    <row r="222" spans="1:24" s="2" customFormat="1" ht="15.75">
      <c r="A222" s="43" t="s">
        <v>317</v>
      </c>
      <c r="B222" s="46"/>
      <c r="C222" s="88" t="s">
        <v>309</v>
      </c>
      <c r="D222" s="30"/>
      <c r="E222" s="11">
        <v>0</v>
      </c>
      <c r="F222" s="27" t="s">
        <v>18</v>
      </c>
      <c r="G222" s="11"/>
      <c r="H222" s="45">
        <f t="shared" si="36"/>
        <v>0</v>
      </c>
      <c r="I222" s="6"/>
      <c r="J222" s="62" t="e">
        <f>+H222/$I$566</f>
        <v>#DIV/0!</v>
      </c>
      <c r="L222" s="49"/>
    </row>
    <row r="223" spans="1:24" s="2" customFormat="1" ht="15.75">
      <c r="A223" s="43" t="s">
        <v>318</v>
      </c>
      <c r="B223" s="46"/>
      <c r="C223" s="88" t="s">
        <v>310</v>
      </c>
      <c r="D223" s="30"/>
      <c r="E223" s="11">
        <v>0</v>
      </c>
      <c r="F223" s="27" t="s">
        <v>16</v>
      </c>
      <c r="G223" s="11"/>
      <c r="H223" s="45">
        <f t="shared" si="36"/>
        <v>0</v>
      </c>
      <c r="I223" s="6"/>
      <c r="J223" s="62" t="e">
        <f>+H223/$I$566</f>
        <v>#DIV/0!</v>
      </c>
      <c r="L223" s="49"/>
    </row>
    <row r="224" spans="1:24" s="2" customFormat="1" ht="15.75">
      <c r="A224" s="43" t="s">
        <v>319</v>
      </c>
      <c r="B224" s="46" t="s">
        <v>311</v>
      </c>
      <c r="C224" s="88" t="s">
        <v>312</v>
      </c>
      <c r="D224" s="30"/>
      <c r="E224" s="11">
        <v>0</v>
      </c>
      <c r="F224" s="27" t="s">
        <v>16</v>
      </c>
      <c r="G224" s="11"/>
      <c r="H224" s="45">
        <f t="shared" si="36"/>
        <v>0</v>
      </c>
      <c r="I224" s="6"/>
      <c r="J224" s="62" t="e">
        <f>+H224/$I$566</f>
        <v>#DIV/0!</v>
      </c>
      <c r="L224" s="49"/>
    </row>
    <row r="225" spans="1:24" s="2" customFormat="1" ht="15.75">
      <c r="A225" s="43" t="s">
        <v>320</v>
      </c>
      <c r="B225" s="46"/>
      <c r="C225" s="88" t="s">
        <v>313</v>
      </c>
      <c r="D225" s="30"/>
      <c r="E225" s="11">
        <v>0</v>
      </c>
      <c r="F225" s="27" t="s">
        <v>16</v>
      </c>
      <c r="G225" s="11"/>
      <c r="H225" s="45">
        <f t="shared" si="36"/>
        <v>0</v>
      </c>
      <c r="I225" s="6"/>
      <c r="J225" s="62" t="e">
        <f>+H225/$I$566</f>
        <v>#DIV/0!</v>
      </c>
      <c r="L225" s="49"/>
    </row>
    <row r="226" spans="1:24" ht="16.5" thickBot="1">
      <c r="A226" s="43"/>
      <c r="B226" s="21"/>
      <c r="C226" s="100"/>
      <c r="D226" s="100"/>
      <c r="E226" s="39"/>
      <c r="F226" s="39"/>
      <c r="G226" s="39"/>
      <c r="H226" s="39"/>
      <c r="I226" s="40"/>
      <c r="J226" s="40"/>
      <c r="K226" s="52"/>
      <c r="L226" s="50"/>
    </row>
    <row r="227" spans="1:24" s="2" customFormat="1" ht="21" thickBot="1">
      <c r="A227" s="22">
        <v>21</v>
      </c>
      <c r="B227" s="93"/>
      <c r="C227" s="23" t="s">
        <v>321</v>
      </c>
      <c r="D227" s="70"/>
      <c r="E227" s="24"/>
      <c r="F227" s="25"/>
      <c r="G227" s="25"/>
      <c r="H227" s="25"/>
      <c r="I227" s="26">
        <f>SUM(H229:H231)</f>
        <v>0</v>
      </c>
      <c r="J227" s="47"/>
      <c r="K227" s="42" t="e">
        <f>SUM(J229:J231)</f>
        <v>#DIV/0!</v>
      </c>
      <c r="L227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s="2" customFormat="1">
      <c r="A228" s="37"/>
      <c r="B228" s="97"/>
      <c r="C228" s="38"/>
      <c r="D228" s="29"/>
      <c r="E228" s="5"/>
      <c r="F228" s="5"/>
      <c r="G228" s="5"/>
      <c r="H228" s="5"/>
      <c r="I228" s="6"/>
      <c r="J228" s="6"/>
      <c r="K228" s="51"/>
      <c r="L228" s="50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s="2" customFormat="1" ht="15.75">
      <c r="A229" s="43" t="s">
        <v>322</v>
      </c>
      <c r="B229" s="46"/>
      <c r="C229" s="88" t="s">
        <v>323</v>
      </c>
      <c r="D229" s="30"/>
      <c r="E229" s="11">
        <v>0</v>
      </c>
      <c r="F229" s="27" t="s">
        <v>16</v>
      </c>
      <c r="G229" s="11"/>
      <c r="H229" s="45">
        <f t="shared" ref="H229:H230" si="37">+E229*G229</f>
        <v>0</v>
      </c>
      <c r="I229" s="6"/>
      <c r="J229" s="62" t="e">
        <f>+H229/$I$566</f>
        <v>#DIV/0!</v>
      </c>
      <c r="L229" s="49"/>
    </row>
    <row r="230" spans="1:24" s="2" customFormat="1" ht="15.75">
      <c r="A230" s="43" t="s">
        <v>325</v>
      </c>
      <c r="B230" s="46"/>
      <c r="C230" s="88" t="s">
        <v>324</v>
      </c>
      <c r="D230" s="30"/>
      <c r="E230" s="11">
        <v>0</v>
      </c>
      <c r="F230" s="27" t="s">
        <v>16</v>
      </c>
      <c r="G230" s="11"/>
      <c r="H230" s="45">
        <f t="shared" si="37"/>
        <v>0</v>
      </c>
      <c r="I230" s="6"/>
      <c r="J230" s="62" t="e">
        <f>+H230/$I$566</f>
        <v>#DIV/0!</v>
      </c>
      <c r="L230" s="49"/>
    </row>
    <row r="231" spans="1:24" ht="16.5" thickBot="1">
      <c r="A231" s="43"/>
      <c r="B231" s="21"/>
      <c r="C231" s="100"/>
      <c r="D231" s="100"/>
      <c r="E231" s="39"/>
      <c r="F231" s="39"/>
      <c r="G231" s="39"/>
      <c r="H231" s="39"/>
      <c r="I231" s="40"/>
      <c r="J231" s="40"/>
      <c r="K231" s="52"/>
      <c r="L231" s="50"/>
    </row>
    <row r="232" spans="1:24" s="2" customFormat="1" ht="21" thickBot="1">
      <c r="A232" s="22">
        <v>22</v>
      </c>
      <c r="B232" s="93"/>
      <c r="C232" s="23" t="s">
        <v>357</v>
      </c>
      <c r="D232" s="70"/>
      <c r="E232" s="24"/>
      <c r="F232" s="25"/>
      <c r="G232" s="25"/>
      <c r="H232" s="25"/>
      <c r="I232" s="26">
        <f>SUM(H234:H249)</f>
        <v>0</v>
      </c>
      <c r="J232" s="47"/>
      <c r="K232" s="42" t="e">
        <f>SUM(J234:J249)</f>
        <v>#DIV/0!</v>
      </c>
      <c r="L232"/>
      <c r="M232"/>
      <c r="N232"/>
      <c r="O232"/>
      <c r="P232"/>
      <c r="Q232"/>
      <c r="R232"/>
      <c r="S232"/>
      <c r="T232"/>
      <c r="U232"/>
      <c r="V232"/>
      <c r="W232"/>
      <c r="X232"/>
    </row>
    <row r="233" spans="1:24" s="2" customFormat="1">
      <c r="A233" s="37"/>
      <c r="B233" s="97"/>
      <c r="C233" s="38"/>
      <c r="D233" s="29"/>
      <c r="E233" s="5"/>
      <c r="F233" s="5"/>
      <c r="G233" s="5"/>
      <c r="H233" s="5"/>
      <c r="I233" s="6"/>
      <c r="J233" s="6"/>
      <c r="K233" s="51"/>
      <c r="L233" s="50"/>
      <c r="M233"/>
      <c r="N233"/>
      <c r="O233"/>
      <c r="P233"/>
      <c r="Q233"/>
      <c r="R233"/>
      <c r="S233"/>
      <c r="T233"/>
      <c r="U233"/>
      <c r="V233"/>
      <c r="W233"/>
      <c r="X233"/>
    </row>
    <row r="234" spans="1:24" s="2" customFormat="1" ht="15.75">
      <c r="A234" s="43" t="s">
        <v>326</v>
      </c>
      <c r="B234" s="46" t="s">
        <v>327</v>
      </c>
      <c r="C234" s="88" t="s">
        <v>328</v>
      </c>
      <c r="D234" s="30"/>
      <c r="E234" s="11">
        <v>0</v>
      </c>
      <c r="F234" s="27" t="s">
        <v>18</v>
      </c>
      <c r="G234" s="11"/>
      <c r="H234" s="45">
        <f t="shared" ref="H234" si="38">+E234*G234</f>
        <v>0</v>
      </c>
      <c r="I234" s="6"/>
      <c r="J234" s="62" t="e">
        <f>+H234/$I$566</f>
        <v>#DIV/0!</v>
      </c>
      <c r="L234" s="49"/>
    </row>
    <row r="235" spans="1:24" s="2" customFormat="1" ht="15.75">
      <c r="A235" s="43" t="s">
        <v>325</v>
      </c>
      <c r="B235" s="46"/>
      <c r="C235" s="88" t="s">
        <v>329</v>
      </c>
      <c r="D235" s="30"/>
      <c r="E235" s="11">
        <v>0</v>
      </c>
      <c r="F235" s="27" t="s">
        <v>18</v>
      </c>
      <c r="G235" s="11"/>
      <c r="H235" s="45">
        <f t="shared" ref="H235:H248" si="39">+E235*G235</f>
        <v>0</v>
      </c>
      <c r="I235" s="6"/>
      <c r="J235" s="62" t="e">
        <f>+H235/$I$566</f>
        <v>#DIV/0!</v>
      </c>
      <c r="L235" s="49"/>
    </row>
    <row r="236" spans="1:24" s="2" customFormat="1" ht="15.75">
      <c r="A236" s="43" t="s">
        <v>344</v>
      </c>
      <c r="B236" s="46"/>
      <c r="C236" s="88" t="s">
        <v>330</v>
      </c>
      <c r="D236" s="30"/>
      <c r="E236" s="11">
        <v>0</v>
      </c>
      <c r="F236" s="27" t="s">
        <v>18</v>
      </c>
      <c r="G236" s="11"/>
      <c r="H236" s="45">
        <f t="shared" si="39"/>
        <v>0</v>
      </c>
      <c r="I236" s="6"/>
      <c r="J236" s="62" t="e">
        <f>+H236/$I$566</f>
        <v>#DIV/0!</v>
      </c>
      <c r="L236" s="49"/>
    </row>
    <row r="237" spans="1:24" s="2" customFormat="1" ht="15.75">
      <c r="A237" s="43" t="s">
        <v>345</v>
      </c>
      <c r="B237" s="46"/>
      <c r="C237" s="88" t="s">
        <v>331</v>
      </c>
      <c r="D237" s="30"/>
      <c r="E237" s="11">
        <v>0</v>
      </c>
      <c r="F237" s="27" t="s">
        <v>18</v>
      </c>
      <c r="G237" s="11"/>
      <c r="H237" s="45">
        <f t="shared" si="39"/>
        <v>0</v>
      </c>
      <c r="I237" s="6"/>
      <c r="J237" s="62" t="e">
        <f>+H237/$I$566</f>
        <v>#DIV/0!</v>
      </c>
      <c r="L237" s="49"/>
    </row>
    <row r="238" spans="1:24" s="2" customFormat="1" ht="15.75">
      <c r="A238" s="43" t="s">
        <v>346</v>
      </c>
      <c r="B238" s="46"/>
      <c r="C238" s="88" t="s">
        <v>332</v>
      </c>
      <c r="D238" s="30"/>
      <c r="E238" s="11">
        <v>0</v>
      </c>
      <c r="F238" s="27" t="s">
        <v>18</v>
      </c>
      <c r="G238" s="11"/>
      <c r="H238" s="45">
        <f t="shared" si="39"/>
        <v>0</v>
      </c>
      <c r="I238" s="6"/>
      <c r="J238" s="62" t="e">
        <f>+H238/$I$566</f>
        <v>#DIV/0!</v>
      </c>
      <c r="L238" s="49"/>
    </row>
    <row r="239" spans="1:24" s="2" customFormat="1" ht="15.75">
      <c r="A239" s="43" t="s">
        <v>347</v>
      </c>
      <c r="B239" s="46"/>
      <c r="C239" s="88" t="s">
        <v>333</v>
      </c>
      <c r="D239" s="30"/>
      <c r="E239" s="11">
        <v>0</v>
      </c>
      <c r="F239" s="27" t="s">
        <v>18</v>
      </c>
      <c r="G239" s="11"/>
      <c r="H239" s="45">
        <f t="shared" si="39"/>
        <v>0</v>
      </c>
      <c r="I239" s="6"/>
      <c r="J239" s="62" t="e">
        <f>+H239/$I$566</f>
        <v>#DIV/0!</v>
      </c>
      <c r="L239" s="49"/>
    </row>
    <row r="240" spans="1:24" s="2" customFormat="1" ht="15.75">
      <c r="A240" s="43" t="s">
        <v>348</v>
      </c>
      <c r="B240" s="46"/>
      <c r="C240" s="88" t="s">
        <v>334</v>
      </c>
      <c r="D240" s="30"/>
      <c r="E240" s="11">
        <v>0</v>
      </c>
      <c r="F240" s="27" t="s">
        <v>18</v>
      </c>
      <c r="G240" s="11"/>
      <c r="H240" s="45">
        <f t="shared" si="39"/>
        <v>0</v>
      </c>
      <c r="I240" s="6"/>
      <c r="J240" s="62" t="e">
        <f>+H240/$I$566</f>
        <v>#DIV/0!</v>
      </c>
      <c r="L240" s="49"/>
    </row>
    <row r="241" spans="1:24" s="2" customFormat="1" ht="15.75">
      <c r="A241" s="43" t="s">
        <v>349</v>
      </c>
      <c r="B241" s="46"/>
      <c r="C241" s="88" t="s">
        <v>335</v>
      </c>
      <c r="D241" s="30"/>
      <c r="E241" s="11">
        <v>0</v>
      </c>
      <c r="F241" s="27" t="s">
        <v>18</v>
      </c>
      <c r="G241" s="11"/>
      <c r="H241" s="45">
        <f t="shared" si="39"/>
        <v>0</v>
      </c>
      <c r="I241" s="6"/>
      <c r="J241" s="62" t="e">
        <f>+H241/$I$566</f>
        <v>#DIV/0!</v>
      </c>
      <c r="L241" s="49"/>
    </row>
    <row r="242" spans="1:24" s="2" customFormat="1" ht="15.75">
      <c r="A242" s="43" t="s">
        <v>350</v>
      </c>
      <c r="B242" s="46"/>
      <c r="C242" s="88" t="s">
        <v>336</v>
      </c>
      <c r="D242" s="30"/>
      <c r="E242" s="11">
        <v>0</v>
      </c>
      <c r="F242" s="27" t="s">
        <v>18</v>
      </c>
      <c r="G242" s="11"/>
      <c r="H242" s="45">
        <f t="shared" si="39"/>
        <v>0</v>
      </c>
      <c r="I242" s="6"/>
      <c r="J242" s="62" t="e">
        <f>+H242/$I$566</f>
        <v>#DIV/0!</v>
      </c>
      <c r="L242" s="49"/>
    </row>
    <row r="243" spans="1:24" s="2" customFormat="1" ht="15.75">
      <c r="A243" s="43" t="s">
        <v>351</v>
      </c>
      <c r="B243" s="46"/>
      <c r="C243" s="88" t="s">
        <v>337</v>
      </c>
      <c r="D243" s="30"/>
      <c r="E243" s="11">
        <v>0</v>
      </c>
      <c r="F243" s="27" t="s">
        <v>18</v>
      </c>
      <c r="G243" s="11"/>
      <c r="H243" s="45">
        <f t="shared" si="39"/>
        <v>0</v>
      </c>
      <c r="I243" s="6"/>
      <c r="J243" s="62" t="e">
        <f>+H243/$I$566</f>
        <v>#DIV/0!</v>
      </c>
      <c r="L243" s="49"/>
    </row>
    <row r="244" spans="1:24" s="2" customFormat="1" ht="15.75">
      <c r="A244" s="43" t="s">
        <v>352</v>
      </c>
      <c r="B244" s="46"/>
      <c r="C244" s="88" t="s">
        <v>338</v>
      </c>
      <c r="D244" s="30"/>
      <c r="E244" s="11">
        <v>0</v>
      </c>
      <c r="F244" s="27" t="s">
        <v>18</v>
      </c>
      <c r="G244" s="11"/>
      <c r="H244" s="45">
        <f t="shared" si="39"/>
        <v>0</v>
      </c>
      <c r="I244" s="6"/>
      <c r="J244" s="62" t="e">
        <f>+H244/$I$566</f>
        <v>#DIV/0!</v>
      </c>
      <c r="L244" s="49"/>
    </row>
    <row r="245" spans="1:24" s="2" customFormat="1" ht="15.75">
      <c r="A245" s="43" t="s">
        <v>353</v>
      </c>
      <c r="B245" s="46"/>
      <c r="C245" s="88" t="s">
        <v>339</v>
      </c>
      <c r="D245" s="30"/>
      <c r="E245" s="11">
        <v>0</v>
      </c>
      <c r="F245" s="27" t="s">
        <v>18</v>
      </c>
      <c r="G245" s="11"/>
      <c r="H245" s="45">
        <f t="shared" si="39"/>
        <v>0</v>
      </c>
      <c r="I245" s="6"/>
      <c r="J245" s="62" t="e">
        <f>+H245/$I$566</f>
        <v>#DIV/0!</v>
      </c>
      <c r="L245" s="49"/>
    </row>
    <row r="246" spans="1:24" s="2" customFormat="1" ht="15.75">
      <c r="A246" s="43" t="s">
        <v>354</v>
      </c>
      <c r="B246" s="46"/>
      <c r="C246" s="88" t="s">
        <v>340</v>
      </c>
      <c r="D246" s="30"/>
      <c r="E246" s="11">
        <v>0</v>
      </c>
      <c r="F246" s="27" t="s">
        <v>18</v>
      </c>
      <c r="G246" s="11"/>
      <c r="H246" s="45">
        <f t="shared" si="39"/>
        <v>0</v>
      </c>
      <c r="I246" s="6"/>
      <c r="J246" s="62" t="e">
        <f>+H246/$I$566</f>
        <v>#DIV/0!</v>
      </c>
      <c r="L246" s="49"/>
    </row>
    <row r="247" spans="1:24" s="2" customFormat="1" ht="15.75">
      <c r="A247" s="43" t="s">
        <v>355</v>
      </c>
      <c r="B247" s="46" t="s">
        <v>341</v>
      </c>
      <c r="C247" s="88" t="s">
        <v>342</v>
      </c>
      <c r="D247" s="30"/>
      <c r="E247" s="11">
        <v>0</v>
      </c>
      <c r="F247" s="27" t="s">
        <v>25</v>
      </c>
      <c r="G247" s="11"/>
      <c r="H247" s="45">
        <f t="shared" si="39"/>
        <v>0</v>
      </c>
      <c r="I247" s="6"/>
      <c r="J247" s="62" t="e">
        <f>+H247/$I$566</f>
        <v>#DIV/0!</v>
      </c>
      <c r="L247" s="49"/>
    </row>
    <row r="248" spans="1:24" s="2" customFormat="1" ht="15.75">
      <c r="A248" s="43" t="s">
        <v>356</v>
      </c>
      <c r="B248" s="46"/>
      <c r="C248" s="88" t="s">
        <v>343</v>
      </c>
      <c r="D248" s="30"/>
      <c r="E248" s="11">
        <v>0</v>
      </c>
      <c r="F248" s="27" t="s">
        <v>25</v>
      </c>
      <c r="G248" s="11"/>
      <c r="H248" s="45">
        <f t="shared" si="39"/>
        <v>0</v>
      </c>
      <c r="I248" s="6"/>
      <c r="J248" s="62" t="e">
        <f>+H248/$I$566</f>
        <v>#DIV/0!</v>
      </c>
      <c r="L248" s="49"/>
    </row>
    <row r="249" spans="1:24" ht="16.5" thickBot="1">
      <c r="A249" s="43"/>
      <c r="B249" s="21"/>
      <c r="C249" s="100"/>
      <c r="D249" s="100"/>
      <c r="E249" s="39"/>
      <c r="F249" s="39"/>
      <c r="G249" s="39"/>
      <c r="H249" s="39"/>
      <c r="I249" s="40"/>
      <c r="J249" s="40"/>
      <c r="K249" s="52"/>
      <c r="L249" s="50"/>
    </row>
    <row r="250" spans="1:24" s="2" customFormat="1" ht="21" thickBot="1">
      <c r="A250" s="22">
        <v>23</v>
      </c>
      <c r="B250" s="93"/>
      <c r="C250" s="23" t="s">
        <v>430</v>
      </c>
      <c r="D250" s="70"/>
      <c r="E250" s="24"/>
      <c r="F250" s="25"/>
      <c r="G250" s="25"/>
      <c r="H250" s="25"/>
      <c r="I250" s="26">
        <f>SUM(H252:H323)</f>
        <v>0</v>
      </c>
      <c r="J250" s="47"/>
      <c r="K250" s="42" t="e">
        <f>SUM(J252:J323)</f>
        <v>#DIV/0!</v>
      </c>
      <c r="L250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s="2" customFormat="1">
      <c r="A251" s="37"/>
      <c r="B251" s="97"/>
      <c r="C251" s="38"/>
      <c r="D251" s="29"/>
      <c r="E251" s="5"/>
      <c r="F251" s="5"/>
      <c r="G251" s="5"/>
      <c r="H251" s="5"/>
      <c r="I251" s="6"/>
      <c r="J251" s="6"/>
      <c r="K251" s="51"/>
      <c r="L251" s="50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s="2" customFormat="1" ht="15.75">
      <c r="B252" s="46" t="s">
        <v>358</v>
      </c>
      <c r="C252" s="88"/>
      <c r="D252" s="30"/>
      <c r="E252" s="11"/>
      <c r="F252" s="27"/>
      <c r="G252" s="11"/>
      <c r="H252" s="45"/>
      <c r="I252" s="6"/>
      <c r="J252" s="62"/>
      <c r="L252" s="49"/>
    </row>
    <row r="253" spans="1:24" s="2" customFormat="1" ht="15.75">
      <c r="A253" s="43" t="s">
        <v>431</v>
      </c>
      <c r="B253" s="46"/>
      <c r="C253" s="88" t="s">
        <v>359</v>
      </c>
      <c r="D253" s="30"/>
      <c r="E253" s="11">
        <v>0</v>
      </c>
      <c r="F253" s="27" t="s">
        <v>25</v>
      </c>
      <c r="G253" s="98"/>
      <c r="H253" s="45">
        <f t="shared" ref="H253:H266" si="40">+E253*G253</f>
        <v>0</v>
      </c>
      <c r="I253" s="6"/>
      <c r="J253" s="62" t="e">
        <f>+H253/$I$566</f>
        <v>#DIV/0!</v>
      </c>
      <c r="L253" s="49"/>
    </row>
    <row r="254" spans="1:24" s="2" customFormat="1" ht="15.75">
      <c r="A254" s="43" t="s">
        <v>432</v>
      </c>
      <c r="B254" s="46"/>
      <c r="C254" s="88" t="s">
        <v>360</v>
      </c>
      <c r="D254" s="30"/>
      <c r="E254" s="11">
        <v>0</v>
      </c>
      <c r="F254" s="27" t="s">
        <v>25</v>
      </c>
      <c r="G254" s="98"/>
      <c r="H254" s="45">
        <f t="shared" si="40"/>
        <v>0</v>
      </c>
      <c r="I254" s="6"/>
      <c r="J254" s="62" t="e">
        <f>+H254/$I$566</f>
        <v>#DIV/0!</v>
      </c>
      <c r="L254" s="49"/>
    </row>
    <row r="255" spans="1:24" s="2" customFormat="1" ht="15.75">
      <c r="A255" s="43" t="s">
        <v>433</v>
      </c>
      <c r="B255" s="46"/>
      <c r="C255" s="88" t="s">
        <v>361</v>
      </c>
      <c r="D255" s="30"/>
      <c r="E255" s="11">
        <v>0</v>
      </c>
      <c r="F255" s="27" t="s">
        <v>25</v>
      </c>
      <c r="G255" s="98"/>
      <c r="H255" s="45">
        <f t="shared" si="40"/>
        <v>0</v>
      </c>
      <c r="I255" s="6"/>
      <c r="J255" s="62" t="e">
        <f>+H255/$I$566</f>
        <v>#DIV/0!</v>
      </c>
      <c r="L255" s="49"/>
    </row>
    <row r="256" spans="1:24" s="2" customFormat="1" ht="15.75">
      <c r="A256" s="43" t="s">
        <v>434</v>
      </c>
      <c r="B256" s="46"/>
      <c r="C256" s="88" t="s">
        <v>362</v>
      </c>
      <c r="D256" s="30"/>
      <c r="E256" s="11">
        <v>0</v>
      </c>
      <c r="F256" s="27" t="s">
        <v>18</v>
      </c>
      <c r="G256" s="98"/>
      <c r="H256" s="45">
        <f t="shared" si="40"/>
        <v>0</v>
      </c>
      <c r="I256" s="6"/>
      <c r="J256" s="62" t="e">
        <f>+H256/$I$566</f>
        <v>#DIV/0!</v>
      </c>
      <c r="L256" s="49"/>
    </row>
    <row r="257" spans="1:12" s="2" customFormat="1" ht="15.75">
      <c r="A257" s="43" t="s">
        <v>435</v>
      </c>
      <c r="B257" s="46"/>
      <c r="C257" s="88" t="s">
        <v>363</v>
      </c>
      <c r="D257" s="30"/>
      <c r="E257" s="11">
        <v>0</v>
      </c>
      <c r="F257" s="27" t="s">
        <v>18</v>
      </c>
      <c r="G257" s="98"/>
      <c r="H257" s="45">
        <f t="shared" si="40"/>
        <v>0</v>
      </c>
      <c r="I257" s="6"/>
      <c r="J257" s="62" t="e">
        <f>+H257/$I$566</f>
        <v>#DIV/0!</v>
      </c>
      <c r="L257" s="49"/>
    </row>
    <row r="258" spans="1:12" s="2" customFormat="1" ht="15.75">
      <c r="A258" s="43" t="s">
        <v>436</v>
      </c>
      <c r="B258" s="46"/>
      <c r="C258" s="88" t="s">
        <v>364</v>
      </c>
      <c r="D258" s="30"/>
      <c r="E258" s="11">
        <v>0</v>
      </c>
      <c r="F258" s="27" t="s">
        <v>18</v>
      </c>
      <c r="G258" s="99"/>
      <c r="H258" s="45">
        <f t="shared" si="40"/>
        <v>0</v>
      </c>
      <c r="I258" s="6"/>
      <c r="J258" s="62" t="e">
        <f>+H258/$I$566</f>
        <v>#DIV/0!</v>
      </c>
      <c r="L258" s="49"/>
    </row>
    <row r="259" spans="1:12" s="2" customFormat="1" ht="15.75">
      <c r="A259" s="43" t="s">
        <v>437</v>
      </c>
      <c r="B259" s="46"/>
      <c r="C259" s="88" t="s">
        <v>365</v>
      </c>
      <c r="D259" s="30"/>
      <c r="E259" s="11">
        <v>0</v>
      </c>
      <c r="F259" s="27" t="s">
        <v>18</v>
      </c>
      <c r="G259" s="99"/>
      <c r="H259" s="45">
        <f t="shared" si="40"/>
        <v>0</v>
      </c>
      <c r="I259" s="6"/>
      <c r="J259" s="62" t="e">
        <f>+H259/$I$566</f>
        <v>#DIV/0!</v>
      </c>
      <c r="L259" s="49"/>
    </row>
    <row r="260" spans="1:12" s="2" customFormat="1" ht="15.75">
      <c r="A260" s="43" t="s">
        <v>438</v>
      </c>
      <c r="B260" s="46"/>
      <c r="C260" s="88" t="s">
        <v>366</v>
      </c>
      <c r="D260" s="30"/>
      <c r="E260" s="11">
        <v>0</v>
      </c>
      <c r="F260" s="27" t="s">
        <v>18</v>
      </c>
      <c r="G260" s="99"/>
      <c r="H260" s="45">
        <f t="shared" si="40"/>
        <v>0</v>
      </c>
      <c r="I260" s="6"/>
      <c r="J260" s="62" t="e">
        <f>+H260/$I$566</f>
        <v>#DIV/0!</v>
      </c>
      <c r="L260" s="49"/>
    </row>
    <row r="261" spans="1:12" s="2" customFormat="1" ht="15.75">
      <c r="A261" s="43" t="s">
        <v>439</v>
      </c>
      <c r="B261" s="46"/>
      <c r="C261" s="88" t="s">
        <v>367</v>
      </c>
      <c r="D261" s="30"/>
      <c r="E261" s="11">
        <v>0</v>
      </c>
      <c r="F261" s="27" t="s">
        <v>18</v>
      </c>
      <c r="G261" s="99"/>
      <c r="H261" s="45">
        <f t="shared" si="40"/>
        <v>0</v>
      </c>
      <c r="I261" s="6"/>
      <c r="J261" s="62" t="e">
        <f>+H261/$I$566</f>
        <v>#DIV/0!</v>
      </c>
      <c r="L261" s="49"/>
    </row>
    <row r="262" spans="1:12" s="2" customFormat="1" ht="15.75">
      <c r="A262" s="43" t="s">
        <v>440</v>
      </c>
      <c r="B262" s="46"/>
      <c r="C262" s="88" t="s">
        <v>368</v>
      </c>
      <c r="D262" s="30"/>
      <c r="E262" s="11">
        <v>0</v>
      </c>
      <c r="F262" s="27" t="s">
        <v>18</v>
      </c>
      <c r="G262" s="99"/>
      <c r="H262" s="45">
        <f t="shared" si="40"/>
        <v>0</v>
      </c>
      <c r="I262" s="6"/>
      <c r="J262" s="62" t="e">
        <f>+H262/$I$566</f>
        <v>#DIV/0!</v>
      </c>
      <c r="L262" s="49"/>
    </row>
    <row r="263" spans="1:12" s="2" customFormat="1" ht="15.75">
      <c r="A263" s="43" t="s">
        <v>441</v>
      </c>
      <c r="B263" s="46"/>
      <c r="C263" s="88" t="s">
        <v>369</v>
      </c>
      <c r="D263" s="30"/>
      <c r="E263" s="11">
        <v>0</v>
      </c>
      <c r="F263" s="27" t="s">
        <v>18</v>
      </c>
      <c r="G263" s="99"/>
      <c r="H263" s="45">
        <f t="shared" si="40"/>
        <v>0</v>
      </c>
      <c r="I263" s="6"/>
      <c r="J263" s="62" t="e">
        <f>+H263/$I$566</f>
        <v>#DIV/0!</v>
      </c>
      <c r="L263" s="49"/>
    </row>
    <row r="264" spans="1:12" s="2" customFormat="1" ht="15.75">
      <c r="A264" s="43" t="s">
        <v>442</v>
      </c>
      <c r="B264" s="46"/>
      <c r="C264" s="88" t="s">
        <v>370</v>
      </c>
      <c r="D264" s="30"/>
      <c r="E264" s="11">
        <v>0</v>
      </c>
      <c r="F264" s="27" t="s">
        <v>18</v>
      </c>
      <c r="G264" s="99"/>
      <c r="H264" s="45">
        <f t="shared" si="40"/>
        <v>0</v>
      </c>
      <c r="I264" s="6"/>
      <c r="J264" s="62" t="e">
        <f>+H264/$I$566</f>
        <v>#DIV/0!</v>
      </c>
      <c r="L264" s="49"/>
    </row>
    <row r="265" spans="1:12" s="2" customFormat="1" ht="15.75">
      <c r="A265" s="43" t="s">
        <v>443</v>
      </c>
      <c r="B265" s="46"/>
      <c r="C265" s="88" t="s">
        <v>371</v>
      </c>
      <c r="D265" s="30"/>
      <c r="E265" s="11">
        <v>0</v>
      </c>
      <c r="F265" s="27" t="s">
        <v>18</v>
      </c>
      <c r="G265" s="99"/>
      <c r="H265" s="45">
        <f t="shared" si="40"/>
        <v>0</v>
      </c>
      <c r="I265" s="6"/>
      <c r="J265" s="62" t="e">
        <f>+H265/$I$566</f>
        <v>#DIV/0!</v>
      </c>
      <c r="L265" s="49"/>
    </row>
    <row r="266" spans="1:12" s="2" customFormat="1" ht="15.75">
      <c r="A266" s="43" t="s">
        <v>444</v>
      </c>
      <c r="B266" s="46"/>
      <c r="C266" s="88" t="s">
        <v>372</v>
      </c>
      <c r="D266" s="30"/>
      <c r="E266" s="11">
        <v>0</v>
      </c>
      <c r="F266" s="27" t="s">
        <v>18</v>
      </c>
      <c r="G266" s="99"/>
      <c r="H266" s="45">
        <f t="shared" si="40"/>
        <v>0</v>
      </c>
      <c r="I266" s="6"/>
      <c r="J266" s="62" t="e">
        <f>+H266/$I$566</f>
        <v>#DIV/0!</v>
      </c>
      <c r="L266" s="49"/>
    </row>
    <row r="267" spans="1:12" s="2" customFormat="1" ht="15.75">
      <c r="A267" s="43" t="s">
        <v>445</v>
      </c>
      <c r="B267" s="46"/>
      <c r="C267" s="88" t="s">
        <v>373</v>
      </c>
      <c r="D267" s="30"/>
      <c r="E267" s="11">
        <v>0</v>
      </c>
      <c r="F267" s="27" t="s">
        <v>18</v>
      </c>
      <c r="G267" s="99"/>
      <c r="H267" s="45">
        <f t="shared" ref="H267:H322" si="41">+E267*G267</f>
        <v>0</v>
      </c>
      <c r="I267" s="6"/>
      <c r="J267" s="62" t="e">
        <f>+H267/$I$566</f>
        <v>#DIV/0!</v>
      </c>
      <c r="L267" s="49"/>
    </row>
    <row r="268" spans="1:12" s="2" customFormat="1" ht="15.75">
      <c r="A268" s="43" t="s">
        <v>446</v>
      </c>
      <c r="B268" s="46" t="s">
        <v>374</v>
      </c>
      <c r="C268" s="88" t="s">
        <v>375</v>
      </c>
      <c r="D268" s="30"/>
      <c r="E268" s="11">
        <v>0</v>
      </c>
      <c r="F268" s="27" t="s">
        <v>18</v>
      </c>
      <c r="G268" s="99"/>
      <c r="H268" s="45">
        <f t="shared" si="41"/>
        <v>0</v>
      </c>
      <c r="I268" s="6"/>
      <c r="J268" s="62" t="e">
        <f>+H268/$I$566</f>
        <v>#DIV/0!</v>
      </c>
      <c r="L268" s="49"/>
    </row>
    <row r="269" spans="1:12" s="2" customFormat="1" ht="15.75">
      <c r="A269" s="43" t="s">
        <v>447</v>
      </c>
      <c r="B269" s="46"/>
      <c r="C269" s="88" t="s">
        <v>376</v>
      </c>
      <c r="D269" s="30"/>
      <c r="E269" s="11">
        <v>0</v>
      </c>
      <c r="F269" s="27" t="s">
        <v>18</v>
      </c>
      <c r="G269" s="99"/>
      <c r="H269" s="45">
        <f t="shared" si="41"/>
        <v>0</v>
      </c>
      <c r="I269" s="6"/>
      <c r="J269" s="62" t="e">
        <f>+H269/$I$566</f>
        <v>#DIV/0!</v>
      </c>
      <c r="L269" s="49"/>
    </row>
    <row r="270" spans="1:12" s="2" customFormat="1" ht="15.75">
      <c r="A270" s="43" t="s">
        <v>448</v>
      </c>
      <c r="B270" s="46"/>
      <c r="C270" s="88" t="s">
        <v>377</v>
      </c>
      <c r="D270" s="30"/>
      <c r="E270" s="11">
        <v>0</v>
      </c>
      <c r="F270" s="27" t="s">
        <v>18</v>
      </c>
      <c r="G270" s="99"/>
      <c r="H270" s="45">
        <f t="shared" si="41"/>
        <v>0</v>
      </c>
      <c r="I270" s="6"/>
      <c r="J270" s="62" t="e">
        <f>+H270/$I$566</f>
        <v>#DIV/0!</v>
      </c>
      <c r="L270" s="49"/>
    </row>
    <row r="271" spans="1:12" s="2" customFormat="1" ht="15.75">
      <c r="A271" s="43" t="s">
        <v>449</v>
      </c>
      <c r="B271" s="46"/>
      <c r="C271" s="88" t="s">
        <v>378</v>
      </c>
      <c r="D271" s="30"/>
      <c r="E271" s="11">
        <v>0</v>
      </c>
      <c r="F271" s="27" t="s">
        <v>18</v>
      </c>
      <c r="G271" s="99"/>
      <c r="H271" s="45">
        <f t="shared" si="41"/>
        <v>0</v>
      </c>
      <c r="I271" s="6"/>
      <c r="J271" s="62" t="e">
        <f>+H271/$I$566</f>
        <v>#DIV/0!</v>
      </c>
      <c r="L271" s="49"/>
    </row>
    <row r="272" spans="1:12" s="2" customFormat="1" ht="15.75">
      <c r="A272" s="43" t="s">
        <v>450</v>
      </c>
      <c r="B272" s="46" t="s">
        <v>379</v>
      </c>
      <c r="C272" s="88" t="s">
        <v>380</v>
      </c>
      <c r="D272" s="30"/>
      <c r="E272" s="11">
        <v>0</v>
      </c>
      <c r="F272" s="27" t="s">
        <v>18</v>
      </c>
      <c r="G272" s="99"/>
      <c r="H272" s="45">
        <f t="shared" si="41"/>
        <v>0</v>
      </c>
      <c r="I272" s="6"/>
      <c r="J272" s="62" t="e">
        <f>+H272/$I$566</f>
        <v>#DIV/0!</v>
      </c>
      <c r="L272" s="49"/>
    </row>
    <row r="273" spans="1:12" s="2" customFormat="1" ht="15.75">
      <c r="A273" s="43" t="s">
        <v>451</v>
      </c>
      <c r="B273" s="46"/>
      <c r="C273" s="88" t="s">
        <v>381</v>
      </c>
      <c r="D273" s="30"/>
      <c r="E273" s="11">
        <v>0</v>
      </c>
      <c r="F273" s="27" t="s">
        <v>18</v>
      </c>
      <c r="G273" s="99"/>
      <c r="H273" s="45">
        <f t="shared" si="41"/>
        <v>0</v>
      </c>
      <c r="I273" s="6"/>
      <c r="J273" s="62" t="e">
        <f>+H273/$I$566</f>
        <v>#DIV/0!</v>
      </c>
      <c r="L273" s="49"/>
    </row>
    <row r="274" spans="1:12" s="2" customFormat="1" ht="15.75">
      <c r="A274" s="43" t="s">
        <v>452</v>
      </c>
      <c r="B274" s="46"/>
      <c r="C274" s="88" t="s">
        <v>382</v>
      </c>
      <c r="D274" s="30"/>
      <c r="E274" s="11">
        <v>0</v>
      </c>
      <c r="F274" s="27" t="s">
        <v>18</v>
      </c>
      <c r="G274" s="99"/>
      <c r="H274" s="45">
        <f t="shared" si="41"/>
        <v>0</v>
      </c>
      <c r="I274" s="6"/>
      <c r="J274" s="62" t="e">
        <f>+H274/$I$566</f>
        <v>#DIV/0!</v>
      </c>
      <c r="L274" s="49"/>
    </row>
    <row r="275" spans="1:12" s="2" customFormat="1" ht="15.75">
      <c r="A275" s="43" t="s">
        <v>453</v>
      </c>
      <c r="B275" s="46"/>
      <c r="C275" s="88" t="s">
        <v>383</v>
      </c>
      <c r="D275" s="30"/>
      <c r="E275" s="11">
        <v>0</v>
      </c>
      <c r="F275" s="27" t="s">
        <v>18</v>
      </c>
      <c r="G275" s="99"/>
      <c r="H275" s="45">
        <f t="shared" si="41"/>
        <v>0</v>
      </c>
      <c r="I275" s="6"/>
      <c r="J275" s="62" t="e">
        <f>+H275/$I$566</f>
        <v>#DIV/0!</v>
      </c>
      <c r="L275" s="49"/>
    </row>
    <row r="276" spans="1:12" s="2" customFormat="1" ht="15.75">
      <c r="A276" s="43" t="s">
        <v>454</v>
      </c>
      <c r="B276" s="46"/>
      <c r="C276" s="88" t="s">
        <v>384</v>
      </c>
      <c r="D276" s="30"/>
      <c r="E276" s="11">
        <v>0</v>
      </c>
      <c r="F276" s="27" t="s">
        <v>18</v>
      </c>
      <c r="G276" s="99"/>
      <c r="H276" s="45">
        <f t="shared" si="41"/>
        <v>0</v>
      </c>
      <c r="I276" s="6"/>
      <c r="J276" s="62" t="e">
        <f>+H276/$I$566</f>
        <v>#DIV/0!</v>
      </c>
      <c r="L276" s="49"/>
    </row>
    <row r="277" spans="1:12" s="2" customFormat="1" ht="30">
      <c r="A277" s="43" t="s">
        <v>455</v>
      </c>
      <c r="B277" s="46"/>
      <c r="C277" s="88" t="s">
        <v>385</v>
      </c>
      <c r="D277" s="30"/>
      <c r="E277" s="11">
        <v>0</v>
      </c>
      <c r="F277" s="27" t="s">
        <v>18</v>
      </c>
      <c r="G277" s="99"/>
      <c r="H277" s="45">
        <f t="shared" si="41"/>
        <v>0</v>
      </c>
      <c r="I277" s="6"/>
      <c r="J277" s="62" t="e">
        <f>+H277/$I$566</f>
        <v>#DIV/0!</v>
      </c>
      <c r="L277" s="49"/>
    </row>
    <row r="278" spans="1:12" s="2" customFormat="1" ht="15.75">
      <c r="A278" s="43" t="s">
        <v>456</v>
      </c>
      <c r="B278" s="46"/>
      <c r="C278" s="88" t="s">
        <v>373</v>
      </c>
      <c r="D278" s="30"/>
      <c r="E278" s="11">
        <v>0</v>
      </c>
      <c r="F278" s="27" t="s">
        <v>18</v>
      </c>
      <c r="G278" s="99"/>
      <c r="H278" s="45">
        <f t="shared" si="41"/>
        <v>0</v>
      </c>
      <c r="I278" s="6"/>
      <c r="J278" s="62" t="e">
        <f>+H278/$I$566</f>
        <v>#DIV/0!</v>
      </c>
      <c r="L278" s="49"/>
    </row>
    <row r="279" spans="1:12" s="2" customFormat="1" ht="30">
      <c r="A279" s="43" t="s">
        <v>457</v>
      </c>
      <c r="B279" s="46"/>
      <c r="C279" s="88" t="s">
        <v>386</v>
      </c>
      <c r="D279" s="30"/>
      <c r="E279" s="11">
        <v>0</v>
      </c>
      <c r="F279" s="27" t="s">
        <v>18</v>
      </c>
      <c r="G279" s="99"/>
      <c r="H279" s="45">
        <f t="shared" si="41"/>
        <v>0</v>
      </c>
      <c r="I279" s="6"/>
      <c r="J279" s="62" t="e">
        <f>+H279/$I$566</f>
        <v>#DIV/0!</v>
      </c>
      <c r="L279" s="49"/>
    </row>
    <row r="280" spans="1:12" s="2" customFormat="1" ht="15.75">
      <c r="A280" s="43" t="s">
        <v>458</v>
      </c>
      <c r="B280" s="46" t="s">
        <v>387</v>
      </c>
      <c r="C280" s="88" t="s">
        <v>388</v>
      </c>
      <c r="D280" s="30"/>
      <c r="E280" s="11">
        <v>0</v>
      </c>
      <c r="F280" s="27" t="s">
        <v>16</v>
      </c>
      <c r="G280" s="99"/>
      <c r="H280" s="45">
        <f t="shared" si="41"/>
        <v>0</v>
      </c>
      <c r="I280" s="6"/>
      <c r="J280" s="62" t="e">
        <f>+H280/$I$566</f>
        <v>#DIV/0!</v>
      </c>
      <c r="L280" s="49"/>
    </row>
    <row r="281" spans="1:12" s="2" customFormat="1" ht="15.75">
      <c r="A281" s="43" t="s">
        <v>459</v>
      </c>
      <c r="B281" s="46"/>
      <c r="C281" s="88" t="s">
        <v>389</v>
      </c>
      <c r="D281" s="30"/>
      <c r="E281" s="11">
        <v>0</v>
      </c>
      <c r="F281" s="27" t="s">
        <v>18</v>
      </c>
      <c r="G281" s="99"/>
      <c r="H281" s="45">
        <f t="shared" si="41"/>
        <v>0</v>
      </c>
      <c r="I281" s="6"/>
      <c r="J281" s="62" t="e">
        <f>+H281/$I$566</f>
        <v>#DIV/0!</v>
      </c>
      <c r="L281" s="49"/>
    </row>
    <row r="282" spans="1:12" s="2" customFormat="1" ht="15.75">
      <c r="A282" s="43" t="s">
        <v>460</v>
      </c>
      <c r="B282" s="46"/>
      <c r="C282" s="88" t="s">
        <v>390</v>
      </c>
      <c r="D282" s="30"/>
      <c r="E282" s="11">
        <v>0</v>
      </c>
      <c r="F282" s="27" t="s">
        <v>18</v>
      </c>
      <c r="G282" s="99"/>
      <c r="H282" s="45">
        <f t="shared" si="41"/>
        <v>0</v>
      </c>
      <c r="I282" s="6"/>
      <c r="J282" s="62" t="e">
        <f>+H282/$I$566</f>
        <v>#DIV/0!</v>
      </c>
      <c r="L282" s="49"/>
    </row>
    <row r="283" spans="1:12" s="2" customFormat="1" ht="15.75">
      <c r="A283" s="43" t="s">
        <v>461</v>
      </c>
      <c r="B283" s="46"/>
      <c r="C283" s="88" t="s">
        <v>391</v>
      </c>
      <c r="D283" s="30"/>
      <c r="E283" s="11">
        <v>0</v>
      </c>
      <c r="F283" s="27" t="s">
        <v>18</v>
      </c>
      <c r="G283" s="99"/>
      <c r="H283" s="45">
        <f t="shared" si="41"/>
        <v>0</v>
      </c>
      <c r="I283" s="6"/>
      <c r="J283" s="62" t="e">
        <f>+H283/$I$566</f>
        <v>#DIV/0!</v>
      </c>
      <c r="L283" s="49"/>
    </row>
    <row r="284" spans="1:12" s="2" customFormat="1" ht="30">
      <c r="A284" s="43" t="s">
        <v>462</v>
      </c>
      <c r="B284" s="46"/>
      <c r="C284" s="88" t="s">
        <v>392</v>
      </c>
      <c r="D284" s="30"/>
      <c r="E284" s="11">
        <v>0</v>
      </c>
      <c r="F284" s="27" t="s">
        <v>18</v>
      </c>
      <c r="G284" s="99"/>
      <c r="H284" s="45">
        <f t="shared" si="41"/>
        <v>0</v>
      </c>
      <c r="I284" s="6"/>
      <c r="J284" s="62" t="e">
        <f>+H284/$I$566</f>
        <v>#DIV/0!</v>
      </c>
      <c r="L284" s="49"/>
    </row>
    <row r="285" spans="1:12" s="2" customFormat="1" ht="15.75">
      <c r="B285" s="46" t="s">
        <v>393</v>
      </c>
      <c r="C285" s="88"/>
      <c r="D285" s="30"/>
      <c r="E285" s="11">
        <v>0</v>
      </c>
      <c r="F285" s="27"/>
      <c r="G285" s="98"/>
      <c r="H285" s="45"/>
      <c r="I285" s="6"/>
      <c r="J285" s="62"/>
      <c r="L285" s="49"/>
    </row>
    <row r="286" spans="1:12" s="2" customFormat="1" ht="15.75">
      <c r="A286" s="43" t="s">
        <v>463</v>
      </c>
      <c r="B286" s="46"/>
      <c r="C286" s="88" t="s">
        <v>394</v>
      </c>
      <c r="D286" s="30"/>
      <c r="E286" s="11">
        <v>0</v>
      </c>
      <c r="F286" s="27" t="s">
        <v>25</v>
      </c>
      <c r="G286" s="98"/>
      <c r="H286" s="45">
        <f t="shared" si="41"/>
        <v>0</v>
      </c>
      <c r="I286" s="6"/>
      <c r="J286" s="62" t="e">
        <f>+H286/$I$566</f>
        <v>#DIV/0!</v>
      </c>
      <c r="L286" s="49"/>
    </row>
    <row r="287" spans="1:12" s="2" customFormat="1" ht="15.75">
      <c r="A287" s="43" t="s">
        <v>464</v>
      </c>
      <c r="B287" s="46"/>
      <c r="C287" s="88" t="s">
        <v>395</v>
      </c>
      <c r="D287" s="30"/>
      <c r="E287" s="11">
        <v>0</v>
      </c>
      <c r="F287" s="27" t="s">
        <v>25</v>
      </c>
      <c r="G287" s="98"/>
      <c r="H287" s="45">
        <f t="shared" si="41"/>
        <v>0</v>
      </c>
      <c r="I287" s="6"/>
      <c r="J287" s="62" t="e">
        <f>+H287/$I$566</f>
        <v>#DIV/0!</v>
      </c>
      <c r="L287" s="49"/>
    </row>
    <row r="288" spans="1:12" s="2" customFormat="1" ht="15.75">
      <c r="A288" s="43" t="s">
        <v>465</v>
      </c>
      <c r="B288" s="46"/>
      <c r="C288" s="88" t="s">
        <v>396</v>
      </c>
      <c r="D288" s="30"/>
      <c r="E288" s="11">
        <v>0</v>
      </c>
      <c r="F288" s="27" t="s">
        <v>18</v>
      </c>
      <c r="G288" s="98"/>
      <c r="H288" s="45">
        <f t="shared" si="41"/>
        <v>0</v>
      </c>
      <c r="I288" s="6"/>
      <c r="J288" s="62" t="e">
        <f>+H288/$I$566</f>
        <v>#DIV/0!</v>
      </c>
      <c r="L288" s="49"/>
    </row>
    <row r="289" spans="1:12" s="2" customFormat="1" ht="15.75">
      <c r="A289" s="43" t="s">
        <v>466</v>
      </c>
      <c r="B289" s="46"/>
      <c r="C289" s="88" t="s">
        <v>397</v>
      </c>
      <c r="D289" s="30"/>
      <c r="E289" s="11">
        <v>0</v>
      </c>
      <c r="F289" s="27" t="s">
        <v>18</v>
      </c>
      <c r="G289" s="98"/>
      <c r="H289" s="45">
        <f t="shared" si="41"/>
        <v>0</v>
      </c>
      <c r="I289" s="6"/>
      <c r="J289" s="62" t="e">
        <f>+H289/$I$566</f>
        <v>#DIV/0!</v>
      </c>
      <c r="L289" s="49"/>
    </row>
    <row r="290" spans="1:12" s="2" customFormat="1" ht="15.75">
      <c r="A290" s="43" t="s">
        <v>467</v>
      </c>
      <c r="B290" s="46"/>
      <c r="C290" s="88" t="s">
        <v>398</v>
      </c>
      <c r="D290" s="30"/>
      <c r="E290" s="11">
        <v>0</v>
      </c>
      <c r="F290" s="27" t="s">
        <v>18</v>
      </c>
      <c r="G290" s="99"/>
      <c r="H290" s="45">
        <f t="shared" si="41"/>
        <v>0</v>
      </c>
      <c r="I290" s="6"/>
      <c r="J290" s="62" t="e">
        <f>+H290/$I$566</f>
        <v>#DIV/0!</v>
      </c>
      <c r="L290" s="49"/>
    </row>
    <row r="291" spans="1:12" s="2" customFormat="1" ht="15.75">
      <c r="A291" s="43" t="s">
        <v>468</v>
      </c>
      <c r="B291" s="46" t="s">
        <v>399</v>
      </c>
      <c r="C291" s="88" t="s">
        <v>400</v>
      </c>
      <c r="D291" s="30"/>
      <c r="E291" s="11">
        <v>0</v>
      </c>
      <c r="F291" s="27" t="s">
        <v>18</v>
      </c>
      <c r="G291" s="99"/>
      <c r="H291" s="45">
        <f t="shared" si="41"/>
        <v>0</v>
      </c>
      <c r="I291" s="6"/>
      <c r="J291" s="62" t="e">
        <f>+H291/$I$566</f>
        <v>#DIV/0!</v>
      </c>
      <c r="L291" s="49"/>
    </row>
    <row r="292" spans="1:12" s="2" customFormat="1" ht="15.75">
      <c r="A292" s="43" t="s">
        <v>469</v>
      </c>
      <c r="B292" s="46"/>
      <c r="C292" s="88" t="s">
        <v>401</v>
      </c>
      <c r="D292" s="30"/>
      <c r="E292" s="11">
        <v>0</v>
      </c>
      <c r="F292" s="27" t="s">
        <v>18</v>
      </c>
      <c r="G292" s="99"/>
      <c r="H292" s="45">
        <f t="shared" si="41"/>
        <v>0</v>
      </c>
      <c r="I292" s="6"/>
      <c r="J292" s="62" t="e">
        <f>+H292/$I$566</f>
        <v>#DIV/0!</v>
      </c>
      <c r="L292" s="49"/>
    </row>
    <row r="293" spans="1:12" s="2" customFormat="1" ht="15.75">
      <c r="A293" s="43" t="s">
        <v>470</v>
      </c>
      <c r="B293" s="46"/>
      <c r="C293" s="88" t="s">
        <v>402</v>
      </c>
      <c r="D293" s="30"/>
      <c r="E293" s="11">
        <v>0</v>
      </c>
      <c r="F293" s="27" t="s">
        <v>18</v>
      </c>
      <c r="G293" s="99"/>
      <c r="H293" s="45">
        <f t="shared" si="41"/>
        <v>0</v>
      </c>
      <c r="I293" s="6"/>
      <c r="J293" s="62" t="e">
        <f>+H293/$I$566</f>
        <v>#DIV/0!</v>
      </c>
      <c r="L293" s="49"/>
    </row>
    <row r="294" spans="1:12" s="2" customFormat="1" ht="15.75">
      <c r="A294" s="43" t="s">
        <v>471</v>
      </c>
      <c r="B294" s="46"/>
      <c r="C294" s="88" t="s">
        <v>403</v>
      </c>
      <c r="D294" s="30"/>
      <c r="E294" s="11">
        <v>0</v>
      </c>
      <c r="F294" s="27" t="s">
        <v>18</v>
      </c>
      <c r="G294" s="99"/>
      <c r="H294" s="45">
        <f t="shared" si="41"/>
        <v>0</v>
      </c>
      <c r="I294" s="6"/>
      <c r="J294" s="62" t="e">
        <f>+H294/$I$566</f>
        <v>#DIV/0!</v>
      </c>
      <c r="L294" s="49"/>
    </row>
    <row r="295" spans="1:12" s="2" customFormat="1" ht="15.75">
      <c r="A295" s="43" t="s">
        <v>472</v>
      </c>
      <c r="B295" s="46"/>
      <c r="C295" s="88" t="s">
        <v>373</v>
      </c>
      <c r="D295" s="30"/>
      <c r="E295" s="11">
        <v>0</v>
      </c>
      <c r="F295" s="27" t="s">
        <v>18</v>
      </c>
      <c r="G295" s="99"/>
      <c r="H295" s="45">
        <f t="shared" si="41"/>
        <v>0</v>
      </c>
      <c r="I295" s="6"/>
      <c r="J295" s="62" t="e">
        <f>+H295/$I$566</f>
        <v>#DIV/0!</v>
      </c>
      <c r="L295" s="49"/>
    </row>
    <row r="296" spans="1:12" s="2" customFormat="1" ht="30">
      <c r="A296" s="43" t="s">
        <v>473</v>
      </c>
      <c r="B296" s="46"/>
      <c r="C296" s="88" t="s">
        <v>386</v>
      </c>
      <c r="D296" s="30"/>
      <c r="E296" s="11">
        <v>0</v>
      </c>
      <c r="F296" s="27" t="s">
        <v>18</v>
      </c>
      <c r="G296" s="99"/>
      <c r="H296" s="45">
        <f t="shared" si="41"/>
        <v>0</v>
      </c>
      <c r="I296" s="6"/>
      <c r="J296" s="62" t="e">
        <f>+H296/$I$566</f>
        <v>#DIV/0!</v>
      </c>
      <c r="L296" s="49"/>
    </row>
    <row r="297" spans="1:12" s="2" customFormat="1" ht="15.75">
      <c r="A297" s="43" t="s">
        <v>474</v>
      </c>
      <c r="B297" s="46" t="s">
        <v>387</v>
      </c>
      <c r="C297" s="88" t="s">
        <v>404</v>
      </c>
      <c r="D297" s="30"/>
      <c r="E297" s="11">
        <v>0</v>
      </c>
      <c r="F297" s="27" t="s">
        <v>16</v>
      </c>
      <c r="G297" s="99"/>
      <c r="H297" s="45">
        <f t="shared" si="41"/>
        <v>0</v>
      </c>
      <c r="I297" s="6"/>
      <c r="J297" s="62" t="e">
        <f>+H297/$I$566</f>
        <v>#DIV/0!</v>
      </c>
      <c r="L297" s="49"/>
    </row>
    <row r="298" spans="1:12" s="2" customFormat="1" ht="15.75">
      <c r="B298" s="46" t="s">
        <v>405</v>
      </c>
      <c r="C298" s="88"/>
      <c r="D298" s="30"/>
      <c r="E298" s="11">
        <v>0</v>
      </c>
      <c r="F298" s="27" t="s">
        <v>18</v>
      </c>
      <c r="G298" s="98"/>
      <c r="H298" s="45"/>
      <c r="I298" s="6"/>
      <c r="J298" s="62"/>
      <c r="L298" s="49"/>
    </row>
    <row r="299" spans="1:12" s="2" customFormat="1" ht="15.75">
      <c r="A299" s="43" t="s">
        <v>475</v>
      </c>
      <c r="B299" s="46"/>
      <c r="C299" s="88" t="s">
        <v>406</v>
      </c>
      <c r="D299" s="30"/>
      <c r="E299" s="11">
        <v>0</v>
      </c>
      <c r="F299" s="27" t="s">
        <v>18</v>
      </c>
      <c r="G299" s="99"/>
      <c r="H299" s="45">
        <f t="shared" si="41"/>
        <v>0</v>
      </c>
      <c r="I299" s="6"/>
      <c r="J299" s="62" t="e">
        <f>+H299/$I$566</f>
        <v>#DIV/0!</v>
      </c>
      <c r="L299" s="49"/>
    </row>
    <row r="300" spans="1:12" s="2" customFormat="1" ht="15.75">
      <c r="A300" s="43" t="s">
        <v>476</v>
      </c>
      <c r="B300" s="46"/>
      <c r="C300" s="88" t="s">
        <v>407</v>
      </c>
      <c r="D300" s="30"/>
      <c r="E300" s="11">
        <v>0</v>
      </c>
      <c r="F300" s="27" t="s">
        <v>18</v>
      </c>
      <c r="G300" s="99"/>
      <c r="H300" s="45">
        <f t="shared" si="41"/>
        <v>0</v>
      </c>
      <c r="I300" s="6"/>
      <c r="J300" s="62" t="e">
        <f>+H300/$I$566</f>
        <v>#DIV/0!</v>
      </c>
      <c r="L300" s="49"/>
    </row>
    <row r="301" spans="1:12" s="2" customFormat="1" ht="15.75">
      <c r="A301" s="43" t="s">
        <v>477</v>
      </c>
      <c r="B301" s="46"/>
      <c r="C301" s="88" t="s">
        <v>408</v>
      </c>
      <c r="D301" s="30"/>
      <c r="E301" s="11">
        <v>0</v>
      </c>
      <c r="F301" s="27" t="s">
        <v>18</v>
      </c>
      <c r="G301" s="99"/>
      <c r="H301" s="45">
        <f t="shared" si="41"/>
        <v>0</v>
      </c>
      <c r="I301" s="6"/>
      <c r="J301" s="62" t="e">
        <f>+H301/$I$566</f>
        <v>#DIV/0!</v>
      </c>
      <c r="L301" s="49"/>
    </row>
    <row r="302" spans="1:12" s="2" customFormat="1" ht="15.75">
      <c r="A302" s="43" t="s">
        <v>478</v>
      </c>
      <c r="B302" s="46"/>
      <c r="C302" s="88" t="s">
        <v>409</v>
      </c>
      <c r="D302" s="30"/>
      <c r="E302" s="11">
        <v>0</v>
      </c>
      <c r="F302" s="27" t="s">
        <v>18</v>
      </c>
      <c r="G302" s="99"/>
      <c r="H302" s="45">
        <f t="shared" si="41"/>
        <v>0</v>
      </c>
      <c r="I302" s="6"/>
      <c r="J302" s="62" t="e">
        <f>+H302/$I$566</f>
        <v>#DIV/0!</v>
      </c>
      <c r="L302" s="49"/>
    </row>
    <row r="303" spans="1:12" s="2" customFormat="1" ht="15.75">
      <c r="A303" s="43" t="s">
        <v>479</v>
      </c>
      <c r="B303" s="46"/>
      <c r="C303" s="88" t="s">
        <v>410</v>
      </c>
      <c r="D303" s="30"/>
      <c r="E303" s="11">
        <v>0</v>
      </c>
      <c r="F303" s="27" t="s">
        <v>18</v>
      </c>
      <c r="G303" s="99"/>
      <c r="H303" s="45">
        <f t="shared" si="41"/>
        <v>0</v>
      </c>
      <c r="I303" s="6"/>
      <c r="J303" s="62" t="e">
        <f>+H303/$I$566</f>
        <v>#DIV/0!</v>
      </c>
      <c r="L303" s="49"/>
    </row>
    <row r="304" spans="1:12" s="2" customFormat="1" ht="15.75">
      <c r="A304" s="43" t="s">
        <v>480</v>
      </c>
      <c r="B304" s="46"/>
      <c r="C304" s="88" t="s">
        <v>411</v>
      </c>
      <c r="D304" s="30"/>
      <c r="E304" s="11">
        <v>0</v>
      </c>
      <c r="F304" s="27" t="s">
        <v>18</v>
      </c>
      <c r="G304" s="99"/>
      <c r="H304" s="45">
        <f t="shared" si="41"/>
        <v>0</v>
      </c>
      <c r="I304" s="6"/>
      <c r="J304" s="62" t="e">
        <f>+H304/$I$566</f>
        <v>#DIV/0!</v>
      </c>
      <c r="L304" s="49"/>
    </row>
    <row r="305" spans="1:12" s="2" customFormat="1" ht="15.75">
      <c r="A305" s="43" t="s">
        <v>481</v>
      </c>
      <c r="B305" s="46"/>
      <c r="C305" s="88" t="s">
        <v>412</v>
      </c>
      <c r="D305" s="30"/>
      <c r="E305" s="11">
        <v>0</v>
      </c>
      <c r="F305" s="27" t="s">
        <v>18</v>
      </c>
      <c r="G305" s="99"/>
      <c r="H305" s="45">
        <f t="shared" si="41"/>
        <v>0</v>
      </c>
      <c r="I305" s="6"/>
      <c r="J305" s="62" t="e">
        <f>+H305/$I$566</f>
        <v>#DIV/0!</v>
      </c>
      <c r="L305" s="49"/>
    </row>
    <row r="306" spans="1:12" s="2" customFormat="1" ht="15.75">
      <c r="A306" s="43" t="s">
        <v>482</v>
      </c>
      <c r="B306" s="46"/>
      <c r="C306" s="88" t="s">
        <v>413</v>
      </c>
      <c r="D306" s="30"/>
      <c r="E306" s="11">
        <v>0</v>
      </c>
      <c r="F306" s="27" t="s">
        <v>18</v>
      </c>
      <c r="G306" s="99"/>
      <c r="H306" s="45">
        <f t="shared" si="41"/>
        <v>0</v>
      </c>
      <c r="I306" s="6"/>
      <c r="J306" s="62" t="e">
        <f>+H306/$I$566</f>
        <v>#DIV/0!</v>
      </c>
      <c r="L306" s="49"/>
    </row>
    <row r="307" spans="1:12" s="2" customFormat="1" ht="15.75">
      <c r="A307" s="43" t="s">
        <v>483</v>
      </c>
      <c r="B307" s="46"/>
      <c r="C307" s="88" t="s">
        <v>414</v>
      </c>
      <c r="D307" s="30"/>
      <c r="E307" s="11">
        <v>0</v>
      </c>
      <c r="F307" s="27" t="s">
        <v>18</v>
      </c>
      <c r="G307" s="99"/>
      <c r="H307" s="45">
        <f t="shared" si="41"/>
        <v>0</v>
      </c>
      <c r="I307" s="6"/>
      <c r="J307" s="62" t="e">
        <f>+H307/$I$566</f>
        <v>#DIV/0!</v>
      </c>
      <c r="L307" s="49"/>
    </row>
    <row r="308" spans="1:12" s="2" customFormat="1" ht="15.75">
      <c r="A308" s="43" t="s">
        <v>484</v>
      </c>
      <c r="B308" s="46"/>
      <c r="C308" s="88" t="s">
        <v>415</v>
      </c>
      <c r="D308" s="30"/>
      <c r="E308" s="11">
        <v>0</v>
      </c>
      <c r="F308" s="27" t="s">
        <v>18</v>
      </c>
      <c r="G308" s="99"/>
      <c r="H308" s="45">
        <f t="shared" si="41"/>
        <v>0</v>
      </c>
      <c r="I308" s="6"/>
      <c r="J308" s="62" t="e">
        <f>+H308/$I$566</f>
        <v>#DIV/0!</v>
      </c>
      <c r="L308" s="49"/>
    </row>
    <row r="309" spans="1:12" s="2" customFormat="1" ht="15.75">
      <c r="A309" s="43" t="s">
        <v>485</v>
      </c>
      <c r="B309" s="46"/>
      <c r="C309" s="88" t="s">
        <v>416</v>
      </c>
      <c r="D309" s="30"/>
      <c r="E309" s="11">
        <v>0</v>
      </c>
      <c r="F309" s="27" t="s">
        <v>18</v>
      </c>
      <c r="G309" s="99"/>
      <c r="H309" s="45">
        <f t="shared" si="41"/>
        <v>0</v>
      </c>
      <c r="I309" s="6"/>
      <c r="J309" s="62" t="e">
        <f>+H309/$I$566</f>
        <v>#DIV/0!</v>
      </c>
      <c r="L309" s="49"/>
    </row>
    <row r="310" spans="1:12" s="2" customFormat="1" ht="15.75">
      <c r="A310" s="43" t="s">
        <v>486</v>
      </c>
      <c r="B310" s="46"/>
      <c r="C310" s="88" t="s">
        <v>417</v>
      </c>
      <c r="D310" s="30"/>
      <c r="E310" s="11">
        <v>0</v>
      </c>
      <c r="F310" s="27" t="s">
        <v>18</v>
      </c>
      <c r="G310" s="99"/>
      <c r="H310" s="45">
        <f t="shared" si="41"/>
        <v>0</v>
      </c>
      <c r="I310" s="6"/>
      <c r="J310" s="62" t="e">
        <f>+H310/$I$566</f>
        <v>#DIV/0!</v>
      </c>
      <c r="L310" s="49"/>
    </row>
    <row r="311" spans="1:12" s="2" customFormat="1" ht="15.75">
      <c r="A311" s="43" t="s">
        <v>487</v>
      </c>
      <c r="B311" s="46"/>
      <c r="C311" s="88" t="s">
        <v>418</v>
      </c>
      <c r="D311" s="30"/>
      <c r="E311" s="11">
        <v>0</v>
      </c>
      <c r="F311" s="27" t="s">
        <v>18</v>
      </c>
      <c r="G311" s="99"/>
      <c r="H311" s="45">
        <f t="shared" si="41"/>
        <v>0</v>
      </c>
      <c r="I311" s="6"/>
      <c r="J311" s="62" t="e">
        <f>+H311/$I$566</f>
        <v>#DIV/0!</v>
      </c>
      <c r="L311" s="49"/>
    </row>
    <row r="312" spans="1:12" s="2" customFormat="1" ht="15.75">
      <c r="A312" s="43" t="s">
        <v>488</v>
      </c>
      <c r="B312" s="46"/>
      <c r="C312" s="88" t="s">
        <v>419</v>
      </c>
      <c r="D312" s="30"/>
      <c r="E312" s="11">
        <v>0</v>
      </c>
      <c r="F312" s="27" t="s">
        <v>18</v>
      </c>
      <c r="G312" s="99"/>
      <c r="H312" s="45">
        <f t="shared" si="41"/>
        <v>0</v>
      </c>
      <c r="I312" s="6"/>
      <c r="J312" s="62" t="e">
        <f>+H312/$I$566</f>
        <v>#DIV/0!</v>
      </c>
      <c r="L312" s="49"/>
    </row>
    <row r="313" spans="1:12" s="2" customFormat="1" ht="15.75">
      <c r="A313" s="43" t="s">
        <v>489</v>
      </c>
      <c r="B313" s="46"/>
      <c r="C313" s="88" t="s">
        <v>420</v>
      </c>
      <c r="D313" s="30"/>
      <c r="E313" s="11">
        <v>0</v>
      </c>
      <c r="F313" s="27" t="s">
        <v>18</v>
      </c>
      <c r="G313" s="99"/>
      <c r="H313" s="45">
        <f t="shared" si="41"/>
        <v>0</v>
      </c>
      <c r="I313" s="6"/>
      <c r="J313" s="62" t="e">
        <f>+H313/$I$566</f>
        <v>#DIV/0!</v>
      </c>
      <c r="L313" s="49"/>
    </row>
    <row r="314" spans="1:12" s="2" customFormat="1" ht="15.75">
      <c r="A314" s="43" t="s">
        <v>490</v>
      </c>
      <c r="B314" s="46"/>
      <c r="C314" s="88" t="s">
        <v>421</v>
      </c>
      <c r="D314" s="30"/>
      <c r="E314" s="11">
        <v>0</v>
      </c>
      <c r="F314" s="27" t="s">
        <v>18</v>
      </c>
      <c r="G314" s="99"/>
      <c r="H314" s="45">
        <f t="shared" si="41"/>
        <v>0</v>
      </c>
      <c r="I314" s="6"/>
      <c r="J314" s="62" t="e">
        <f>+H314/$I$566</f>
        <v>#DIV/0!</v>
      </c>
      <c r="L314" s="49"/>
    </row>
    <row r="315" spans="1:12" s="2" customFormat="1" ht="15.75">
      <c r="A315" s="43" t="s">
        <v>491</v>
      </c>
      <c r="B315" s="46"/>
      <c r="C315" s="88" t="s">
        <v>422</v>
      </c>
      <c r="D315" s="30"/>
      <c r="E315" s="11">
        <v>0</v>
      </c>
      <c r="F315" s="27" t="s">
        <v>18</v>
      </c>
      <c r="G315" s="99"/>
      <c r="H315" s="45">
        <f t="shared" si="41"/>
        <v>0</v>
      </c>
      <c r="I315" s="6"/>
      <c r="J315" s="62" t="e">
        <f>+H315/$I$566</f>
        <v>#DIV/0!</v>
      </c>
      <c r="L315" s="49"/>
    </row>
    <row r="316" spans="1:12" s="2" customFormat="1" ht="15.75">
      <c r="B316" s="46" t="s">
        <v>423</v>
      </c>
      <c r="C316" s="88"/>
      <c r="D316" s="30"/>
      <c r="E316" s="11">
        <v>0</v>
      </c>
      <c r="F316" s="27" t="s">
        <v>18</v>
      </c>
      <c r="G316" s="98"/>
      <c r="H316" s="45"/>
      <c r="I316" s="6"/>
      <c r="J316" s="62"/>
      <c r="L316" s="49"/>
    </row>
    <row r="317" spans="1:12" s="2" customFormat="1" ht="15.75">
      <c r="A317" s="43" t="s">
        <v>492</v>
      </c>
      <c r="B317" s="46"/>
      <c r="C317" s="88" t="s">
        <v>424</v>
      </c>
      <c r="D317" s="30"/>
      <c r="E317" s="11">
        <v>0</v>
      </c>
      <c r="F317" s="27" t="s">
        <v>18</v>
      </c>
      <c r="G317" s="99"/>
      <c r="H317" s="45">
        <f t="shared" si="41"/>
        <v>0</v>
      </c>
      <c r="I317" s="6"/>
      <c r="J317" s="62" t="e">
        <f>+H317/$I$566</f>
        <v>#DIV/0!</v>
      </c>
      <c r="L317" s="49"/>
    </row>
    <row r="318" spans="1:12" s="2" customFormat="1" ht="15.75">
      <c r="A318" s="43" t="s">
        <v>493</v>
      </c>
      <c r="B318" s="46"/>
      <c r="C318" s="88" t="s">
        <v>425</v>
      </c>
      <c r="D318" s="30"/>
      <c r="E318" s="11">
        <v>0</v>
      </c>
      <c r="F318" s="27" t="s">
        <v>18</v>
      </c>
      <c r="G318" s="99"/>
      <c r="H318" s="45">
        <f t="shared" si="41"/>
        <v>0</v>
      </c>
      <c r="I318" s="6"/>
      <c r="J318" s="62" t="e">
        <f>+H318/$I$566</f>
        <v>#DIV/0!</v>
      </c>
      <c r="L318" s="49"/>
    </row>
    <row r="319" spans="1:12" s="2" customFormat="1" ht="15.75">
      <c r="A319" s="43" t="s">
        <v>494</v>
      </c>
      <c r="B319" s="46"/>
      <c r="C319" s="88" t="s">
        <v>426</v>
      </c>
      <c r="D319" s="30"/>
      <c r="E319" s="11">
        <v>0</v>
      </c>
      <c r="F319" s="27" t="s">
        <v>18</v>
      </c>
      <c r="G319" s="99"/>
      <c r="H319" s="45">
        <f t="shared" si="41"/>
        <v>0</v>
      </c>
      <c r="I319" s="6"/>
      <c r="J319" s="62" t="e">
        <f>+H319/$I$566</f>
        <v>#DIV/0!</v>
      </c>
      <c r="L319" s="49"/>
    </row>
    <row r="320" spans="1:12" s="2" customFormat="1" ht="15.75">
      <c r="A320" s="43" t="s">
        <v>495</v>
      </c>
      <c r="B320" s="46"/>
      <c r="C320" s="88" t="s">
        <v>427</v>
      </c>
      <c r="D320" s="30"/>
      <c r="E320" s="11">
        <v>0</v>
      </c>
      <c r="F320" s="27" t="s">
        <v>18</v>
      </c>
      <c r="G320" s="99"/>
      <c r="H320" s="45">
        <f t="shared" si="41"/>
        <v>0</v>
      </c>
      <c r="I320" s="6"/>
      <c r="J320" s="62" t="e">
        <f>+H320/$I$566</f>
        <v>#DIV/0!</v>
      </c>
      <c r="L320" s="49"/>
    </row>
    <row r="321" spans="1:24" s="2" customFormat="1" ht="15.75">
      <c r="A321" s="43" t="s">
        <v>496</v>
      </c>
      <c r="B321" s="46"/>
      <c r="C321" s="88" t="s">
        <v>428</v>
      </c>
      <c r="D321" s="30"/>
      <c r="E321" s="11">
        <v>0</v>
      </c>
      <c r="F321" s="27" t="s">
        <v>18</v>
      </c>
      <c r="G321" s="99"/>
      <c r="H321" s="45">
        <f t="shared" si="41"/>
        <v>0</v>
      </c>
      <c r="I321" s="6"/>
      <c r="J321" s="62" t="e">
        <f>+H321/$I$566</f>
        <v>#DIV/0!</v>
      </c>
      <c r="L321" s="49"/>
    </row>
    <row r="322" spans="1:24" s="2" customFormat="1" ht="15.75">
      <c r="A322" s="43" t="s">
        <v>497</v>
      </c>
      <c r="B322" s="46"/>
      <c r="C322" s="88" t="s">
        <v>429</v>
      </c>
      <c r="D322" s="30"/>
      <c r="E322" s="11">
        <v>0</v>
      </c>
      <c r="F322" s="27" t="s">
        <v>18</v>
      </c>
      <c r="G322" s="99"/>
      <c r="H322" s="45">
        <f t="shared" si="41"/>
        <v>0</v>
      </c>
      <c r="I322" s="6"/>
      <c r="J322" s="62" t="e">
        <f>+H322/$I$566</f>
        <v>#DIV/0!</v>
      </c>
      <c r="L322" s="49"/>
    </row>
    <row r="323" spans="1:24" ht="16.5" thickBot="1">
      <c r="A323" s="43"/>
      <c r="B323" s="21"/>
      <c r="C323" s="100"/>
      <c r="D323" s="100"/>
      <c r="E323" s="39"/>
      <c r="F323" s="39"/>
      <c r="G323" s="39"/>
      <c r="H323" s="39"/>
      <c r="I323" s="40"/>
      <c r="J323" s="40"/>
      <c r="K323" s="52"/>
      <c r="L323" s="50"/>
    </row>
    <row r="324" spans="1:24" s="2" customFormat="1" ht="21" thickBot="1">
      <c r="A324" s="22">
        <v>24</v>
      </c>
      <c r="B324" s="93"/>
      <c r="C324" s="23" t="s">
        <v>498</v>
      </c>
      <c r="D324" s="70"/>
      <c r="E324" s="24"/>
      <c r="F324" s="25"/>
      <c r="G324" s="25"/>
      <c r="H324" s="25"/>
      <c r="I324" s="26">
        <f>SUM(H326:H333)</f>
        <v>0</v>
      </c>
      <c r="J324" s="47"/>
      <c r="K324" s="42" t="e">
        <f>SUM(J326:J333)</f>
        <v>#DIV/0!</v>
      </c>
      <c r="L324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s="2" customFormat="1">
      <c r="A325" s="37"/>
      <c r="B325" s="97"/>
      <c r="C325" s="38"/>
      <c r="D325" s="29"/>
      <c r="E325" s="5"/>
      <c r="F325" s="5"/>
      <c r="G325" s="5"/>
      <c r="H325" s="5"/>
      <c r="I325" s="6"/>
      <c r="J325" s="6"/>
      <c r="K325" s="51"/>
      <c r="L325" s="50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s="2" customFormat="1" ht="15.75">
      <c r="A326" s="43" t="s">
        <v>506</v>
      </c>
      <c r="B326" s="46"/>
      <c r="C326" s="88" t="s">
        <v>499</v>
      </c>
      <c r="D326" s="30"/>
      <c r="E326" s="11">
        <v>0</v>
      </c>
      <c r="F326" s="27" t="s">
        <v>18</v>
      </c>
      <c r="G326" s="98"/>
      <c r="H326" s="45">
        <f t="shared" ref="H326:H332" si="42">+E326*G326</f>
        <v>0</v>
      </c>
      <c r="I326" s="6"/>
      <c r="J326" s="62" t="e">
        <f>+H326/$I$566</f>
        <v>#DIV/0!</v>
      </c>
      <c r="L326" s="49"/>
    </row>
    <row r="327" spans="1:24" s="2" customFormat="1" ht="15.75">
      <c r="A327" s="43" t="s">
        <v>507</v>
      </c>
      <c r="B327" s="46"/>
      <c r="C327" s="88" t="s">
        <v>500</v>
      </c>
      <c r="D327" s="30"/>
      <c r="E327" s="11">
        <v>0</v>
      </c>
      <c r="F327" s="27" t="s">
        <v>18</v>
      </c>
      <c r="G327" s="98"/>
      <c r="H327" s="45">
        <f t="shared" si="42"/>
        <v>0</v>
      </c>
      <c r="I327" s="6"/>
      <c r="J327" s="62" t="e">
        <f>+H327/$I$566</f>
        <v>#DIV/0!</v>
      </c>
      <c r="L327" s="49"/>
    </row>
    <row r="328" spans="1:24" s="2" customFormat="1" ht="15.75">
      <c r="A328" s="43" t="s">
        <v>508</v>
      </c>
      <c r="B328" s="46"/>
      <c r="C328" s="88" t="s">
        <v>501</v>
      </c>
      <c r="D328" s="30"/>
      <c r="E328" s="11">
        <v>0</v>
      </c>
      <c r="F328" s="27" t="s">
        <v>18</v>
      </c>
      <c r="G328" s="98"/>
      <c r="H328" s="45">
        <f t="shared" si="42"/>
        <v>0</v>
      </c>
      <c r="I328" s="6"/>
      <c r="J328" s="62" t="e">
        <f>+H328/$I$566</f>
        <v>#DIV/0!</v>
      </c>
      <c r="L328" s="49"/>
    </row>
    <row r="329" spans="1:24" s="2" customFormat="1" ht="15.75">
      <c r="A329" s="43" t="s">
        <v>509</v>
      </c>
      <c r="B329" s="46"/>
      <c r="C329" s="88" t="s">
        <v>502</v>
      </c>
      <c r="D329" s="30"/>
      <c r="E329" s="11">
        <v>0</v>
      </c>
      <c r="F329" s="27" t="s">
        <v>18</v>
      </c>
      <c r="G329" s="98"/>
      <c r="H329" s="45">
        <f t="shared" si="42"/>
        <v>0</v>
      </c>
      <c r="I329" s="6"/>
      <c r="J329" s="62" t="e">
        <f>+H329/$I$566</f>
        <v>#DIV/0!</v>
      </c>
      <c r="L329" s="49"/>
    </row>
    <row r="330" spans="1:24" s="2" customFormat="1" ht="15.75">
      <c r="A330" s="43" t="s">
        <v>510</v>
      </c>
      <c r="B330" s="46"/>
      <c r="C330" s="88" t="s">
        <v>503</v>
      </c>
      <c r="D330" s="30"/>
      <c r="E330" s="11">
        <v>0</v>
      </c>
      <c r="F330" s="27" t="s">
        <v>18</v>
      </c>
      <c r="G330" s="98"/>
      <c r="H330" s="45">
        <f t="shared" si="42"/>
        <v>0</v>
      </c>
      <c r="I330" s="6"/>
      <c r="J330" s="62" t="e">
        <f>+H330/$I$566</f>
        <v>#DIV/0!</v>
      </c>
      <c r="L330" s="49"/>
    </row>
    <row r="331" spans="1:24" s="2" customFormat="1" ht="15.75">
      <c r="A331" s="43" t="s">
        <v>511</v>
      </c>
      <c r="B331" s="46"/>
      <c r="C331" s="88" t="s">
        <v>504</v>
      </c>
      <c r="D331" s="30"/>
      <c r="E331" s="11">
        <v>0</v>
      </c>
      <c r="F331" s="27" t="s">
        <v>18</v>
      </c>
      <c r="G331" s="99"/>
      <c r="H331" s="45">
        <f t="shared" si="42"/>
        <v>0</v>
      </c>
      <c r="I331" s="6"/>
      <c r="J331" s="62" t="e">
        <f>+H331/$I$566</f>
        <v>#DIV/0!</v>
      </c>
      <c r="L331" s="49"/>
    </row>
    <row r="332" spans="1:24" s="2" customFormat="1" ht="15.75">
      <c r="A332" s="43" t="s">
        <v>512</v>
      </c>
      <c r="B332" s="46"/>
      <c r="C332" s="88" t="s">
        <v>505</v>
      </c>
      <c r="D332" s="30"/>
      <c r="E332" s="11">
        <v>0</v>
      </c>
      <c r="F332" s="27" t="s">
        <v>18</v>
      </c>
      <c r="G332" s="99"/>
      <c r="H332" s="45">
        <f t="shared" si="42"/>
        <v>0</v>
      </c>
      <c r="I332" s="6"/>
      <c r="J332" s="62" t="e">
        <f>+H332/$I$566</f>
        <v>#DIV/0!</v>
      </c>
      <c r="L332" s="49"/>
    </row>
    <row r="333" spans="1:24" ht="16.5" thickBot="1">
      <c r="A333" s="43"/>
      <c r="B333" s="21"/>
      <c r="C333" s="100"/>
      <c r="D333" s="100"/>
      <c r="E333" s="39"/>
      <c r="F333" s="39"/>
      <c r="G333" s="39"/>
      <c r="H333" s="39"/>
      <c r="I333" s="40"/>
      <c r="J333" s="40"/>
      <c r="K333" s="52"/>
      <c r="L333" s="50"/>
    </row>
    <row r="334" spans="1:24" s="2" customFormat="1" ht="21" thickBot="1">
      <c r="A334" s="22">
        <v>25</v>
      </c>
      <c r="B334" s="93"/>
      <c r="C334" s="23" t="s">
        <v>498</v>
      </c>
      <c r="D334" s="70"/>
      <c r="E334" s="24"/>
      <c r="F334" s="25"/>
      <c r="G334" s="25"/>
      <c r="H334" s="25"/>
      <c r="I334" s="26">
        <f>SUM(H336:H341)</f>
        <v>0</v>
      </c>
      <c r="J334" s="47"/>
      <c r="K334" s="42" t="e">
        <f>SUM(J336:J341)</f>
        <v>#DIV/0!</v>
      </c>
      <c r="L334"/>
      <c r="M334"/>
      <c r="N334"/>
      <c r="O334"/>
      <c r="P334"/>
      <c r="Q334"/>
      <c r="R334"/>
      <c r="S334"/>
      <c r="T334"/>
      <c r="U334"/>
      <c r="V334"/>
      <c r="W334"/>
      <c r="X334"/>
    </row>
    <row r="335" spans="1:24" s="2" customFormat="1">
      <c r="A335" s="37"/>
      <c r="B335" s="97"/>
      <c r="C335" s="38"/>
      <c r="D335" s="29"/>
      <c r="E335" s="5"/>
      <c r="F335" s="5"/>
      <c r="G335" s="5"/>
      <c r="H335" s="5"/>
      <c r="I335" s="6"/>
      <c r="J335" s="6"/>
      <c r="K335" s="51"/>
      <c r="L335" s="50"/>
      <c r="M335"/>
      <c r="N335"/>
      <c r="O335"/>
      <c r="P335"/>
      <c r="Q335"/>
      <c r="R335"/>
      <c r="S335"/>
      <c r="T335"/>
      <c r="U335"/>
      <c r="V335"/>
      <c r="W335"/>
      <c r="X335"/>
    </row>
    <row r="336" spans="1:24" s="2" customFormat="1" ht="15.75">
      <c r="A336" s="43" t="s">
        <v>513</v>
      </c>
      <c r="B336" s="46"/>
      <c r="C336" s="88" t="s">
        <v>514</v>
      </c>
      <c r="D336" s="30"/>
      <c r="E336" s="11">
        <v>0</v>
      </c>
      <c r="F336" s="27" t="s">
        <v>16</v>
      </c>
      <c r="G336" s="98"/>
      <c r="H336" s="45">
        <f t="shared" ref="H336:H340" si="43">+E336*G336</f>
        <v>0</v>
      </c>
      <c r="I336" s="6"/>
      <c r="J336" s="62" t="e">
        <f>+H336/$I$566</f>
        <v>#DIV/0!</v>
      </c>
      <c r="L336" s="49"/>
    </row>
    <row r="337" spans="1:24" s="2" customFormat="1" ht="15.75">
      <c r="A337" s="43" t="s">
        <v>519</v>
      </c>
      <c r="B337" s="46"/>
      <c r="C337" s="88" t="s">
        <v>515</v>
      </c>
      <c r="D337" s="30"/>
      <c r="E337" s="11">
        <v>0</v>
      </c>
      <c r="F337" s="27" t="s">
        <v>16</v>
      </c>
      <c r="G337" s="98"/>
      <c r="H337" s="45">
        <f t="shared" si="43"/>
        <v>0</v>
      </c>
      <c r="I337" s="6"/>
      <c r="J337" s="62" t="e">
        <f>+H337/$I$566</f>
        <v>#DIV/0!</v>
      </c>
      <c r="L337" s="49"/>
    </row>
    <row r="338" spans="1:24" s="2" customFormat="1" ht="15.75">
      <c r="A338" s="43" t="s">
        <v>520</v>
      </c>
      <c r="B338" s="46"/>
      <c r="C338" s="88" t="s">
        <v>516</v>
      </c>
      <c r="D338" s="30"/>
      <c r="E338" s="11">
        <v>0</v>
      </c>
      <c r="F338" s="27" t="s">
        <v>18</v>
      </c>
      <c r="G338" s="98"/>
      <c r="H338" s="45">
        <f t="shared" si="43"/>
        <v>0</v>
      </c>
      <c r="I338" s="6"/>
      <c r="J338" s="62" t="e">
        <f>+H338/$I$566</f>
        <v>#DIV/0!</v>
      </c>
      <c r="L338" s="49"/>
    </row>
    <row r="339" spans="1:24" s="2" customFormat="1" ht="15.75">
      <c r="A339" s="43" t="s">
        <v>521</v>
      </c>
      <c r="B339" s="46"/>
      <c r="C339" s="88" t="s">
        <v>517</v>
      </c>
      <c r="D339" s="30"/>
      <c r="E339" s="11">
        <v>0</v>
      </c>
      <c r="F339" s="27" t="s">
        <v>18</v>
      </c>
      <c r="G339" s="98"/>
      <c r="H339" s="45">
        <f t="shared" si="43"/>
        <v>0</v>
      </c>
      <c r="I339" s="6"/>
      <c r="J339" s="62" t="e">
        <f>+H339/$I$566</f>
        <v>#DIV/0!</v>
      </c>
      <c r="L339" s="49"/>
    </row>
    <row r="340" spans="1:24" s="2" customFormat="1" ht="15.75">
      <c r="A340" s="43" t="s">
        <v>522</v>
      </c>
      <c r="B340" s="46"/>
      <c r="C340" s="88" t="s">
        <v>518</v>
      </c>
      <c r="D340" s="30"/>
      <c r="E340" s="11">
        <v>0</v>
      </c>
      <c r="F340" s="27" t="s">
        <v>18</v>
      </c>
      <c r="G340" s="98"/>
      <c r="H340" s="45">
        <f t="shared" si="43"/>
        <v>0</v>
      </c>
      <c r="I340" s="6"/>
      <c r="J340" s="62" t="e">
        <f>+H340/$I$566</f>
        <v>#DIV/0!</v>
      </c>
      <c r="L340" s="49"/>
    </row>
    <row r="341" spans="1:24" ht="16.5" thickBot="1">
      <c r="A341" s="43"/>
      <c r="B341" s="21"/>
      <c r="C341" s="100"/>
      <c r="D341" s="100"/>
      <c r="E341" s="39"/>
      <c r="F341" s="39"/>
      <c r="G341" s="39"/>
      <c r="H341" s="39"/>
      <c r="I341" s="40"/>
      <c r="J341" s="40"/>
      <c r="K341" s="52"/>
      <c r="L341" s="50"/>
    </row>
    <row r="342" spans="1:24" s="2" customFormat="1" ht="33" thickBot="1">
      <c r="A342" s="22">
        <v>26</v>
      </c>
      <c r="B342" s="93"/>
      <c r="C342" s="23" t="s">
        <v>523</v>
      </c>
      <c r="D342" s="70"/>
      <c r="E342" s="24"/>
      <c r="F342" s="25"/>
      <c r="G342" s="25"/>
      <c r="H342" s="25"/>
      <c r="I342" s="26">
        <f>SUM(H344:H352)</f>
        <v>0</v>
      </c>
      <c r="J342" s="47"/>
      <c r="K342" s="42" t="e">
        <f>SUM(J344:J352)</f>
        <v>#DIV/0!</v>
      </c>
      <c r="L342"/>
      <c r="M342"/>
      <c r="N342"/>
      <c r="O342"/>
      <c r="P342"/>
      <c r="Q342"/>
      <c r="R342"/>
      <c r="S342"/>
      <c r="T342"/>
      <c r="U342"/>
      <c r="V342"/>
      <c r="W342"/>
      <c r="X342"/>
    </row>
    <row r="343" spans="1:24" s="2" customFormat="1">
      <c r="A343" s="37"/>
      <c r="B343" s="97"/>
      <c r="C343" s="38"/>
      <c r="D343" s="29"/>
      <c r="E343" s="5"/>
      <c r="F343" s="5"/>
      <c r="G343" s="5"/>
      <c r="H343" s="5"/>
      <c r="I343" s="6"/>
      <c r="J343" s="6"/>
      <c r="K343" s="51"/>
      <c r="L343" s="50"/>
      <c r="M343"/>
      <c r="N343"/>
      <c r="O343"/>
      <c r="P343"/>
      <c r="Q343"/>
      <c r="R343"/>
      <c r="S343"/>
      <c r="T343"/>
      <c r="U343"/>
      <c r="V343"/>
      <c r="W343"/>
      <c r="X343"/>
    </row>
    <row r="344" spans="1:24" s="2" customFormat="1" ht="15.75">
      <c r="B344" s="46" t="s">
        <v>524</v>
      </c>
      <c r="C344" s="88"/>
      <c r="D344" s="30"/>
      <c r="E344" s="11"/>
      <c r="F344" s="27"/>
      <c r="G344" s="98"/>
      <c r="H344" s="45"/>
      <c r="I344" s="6"/>
      <c r="J344" s="62"/>
      <c r="L344" s="49"/>
    </row>
    <row r="345" spans="1:24" s="2" customFormat="1" ht="15.75">
      <c r="A345" s="43" t="s">
        <v>532</v>
      </c>
      <c r="B345" s="46"/>
      <c r="C345" s="88" t="s">
        <v>525</v>
      </c>
      <c r="D345" s="30"/>
      <c r="E345" s="11">
        <v>0</v>
      </c>
      <c r="F345" s="27" t="s">
        <v>16</v>
      </c>
      <c r="G345" s="98"/>
      <c r="H345" s="45">
        <f t="shared" ref="H345:H346" si="44">+E345*G345</f>
        <v>0</v>
      </c>
      <c r="I345" s="6"/>
      <c r="J345" s="62" t="e">
        <f>+H345/$I$566</f>
        <v>#DIV/0!</v>
      </c>
      <c r="L345" s="49"/>
    </row>
    <row r="346" spans="1:24" s="2" customFormat="1" ht="15.75">
      <c r="A346" s="43" t="s">
        <v>533</v>
      </c>
      <c r="B346" s="46"/>
      <c r="C346" s="88" t="s">
        <v>526</v>
      </c>
      <c r="D346" s="30"/>
      <c r="E346" s="11">
        <v>0</v>
      </c>
      <c r="F346" s="27" t="s">
        <v>18</v>
      </c>
      <c r="G346" s="98"/>
      <c r="H346" s="45">
        <f t="shared" si="44"/>
        <v>0</v>
      </c>
      <c r="I346" s="6"/>
      <c r="J346" s="62" t="e">
        <f>+H346/$I$566</f>
        <v>#DIV/0!</v>
      </c>
      <c r="L346" s="49"/>
    </row>
    <row r="347" spans="1:24" s="2" customFormat="1" ht="15.75">
      <c r="B347" s="46" t="s">
        <v>527</v>
      </c>
      <c r="C347" s="88"/>
      <c r="D347" s="30"/>
      <c r="E347" s="11"/>
      <c r="F347" s="27"/>
      <c r="G347" s="98"/>
      <c r="H347" s="45"/>
      <c r="I347" s="6"/>
      <c r="J347" s="62"/>
      <c r="L347" s="49"/>
    </row>
    <row r="348" spans="1:24" s="2" customFormat="1" ht="15.75">
      <c r="A348" s="43" t="s">
        <v>534</v>
      </c>
      <c r="B348" s="46"/>
      <c r="C348" s="88" t="s">
        <v>528</v>
      </c>
      <c r="D348" s="30"/>
      <c r="E348" s="11">
        <v>0</v>
      </c>
      <c r="F348" s="27" t="s">
        <v>18</v>
      </c>
      <c r="G348" s="98"/>
      <c r="H348" s="45">
        <f t="shared" ref="H348:H351" si="45">+E348*G348</f>
        <v>0</v>
      </c>
      <c r="I348" s="6"/>
      <c r="J348" s="62" t="e">
        <f>+H348/$I$566</f>
        <v>#DIV/0!</v>
      </c>
      <c r="L348" s="49"/>
    </row>
    <row r="349" spans="1:24" s="2" customFormat="1" ht="15.75">
      <c r="A349" s="43" t="s">
        <v>535</v>
      </c>
      <c r="B349" s="46"/>
      <c r="C349" s="88" t="s">
        <v>529</v>
      </c>
      <c r="D349" s="30"/>
      <c r="E349" s="11">
        <v>0</v>
      </c>
      <c r="F349" s="27" t="s">
        <v>18</v>
      </c>
      <c r="G349" s="98"/>
      <c r="H349" s="45">
        <f t="shared" si="45"/>
        <v>0</v>
      </c>
      <c r="I349" s="6"/>
      <c r="J349" s="62" t="e">
        <f>+H349/$I$566</f>
        <v>#DIV/0!</v>
      </c>
      <c r="L349" s="49"/>
    </row>
    <row r="350" spans="1:24" s="2" customFormat="1" ht="15.75">
      <c r="B350" s="46" t="s">
        <v>530</v>
      </c>
      <c r="C350" s="88"/>
      <c r="D350" s="30"/>
      <c r="E350" s="11"/>
      <c r="F350" s="27"/>
      <c r="G350" s="98"/>
      <c r="H350" s="45"/>
      <c r="I350" s="6"/>
      <c r="J350" s="62"/>
      <c r="L350" s="49"/>
    </row>
    <row r="351" spans="1:24" s="2" customFormat="1" ht="15.75">
      <c r="A351" s="43" t="s">
        <v>536</v>
      </c>
      <c r="B351" s="46"/>
      <c r="C351" s="88" t="s">
        <v>531</v>
      </c>
      <c r="D351" s="30"/>
      <c r="E351" s="11">
        <v>0</v>
      </c>
      <c r="F351" s="27" t="s">
        <v>18</v>
      </c>
      <c r="G351" s="98"/>
      <c r="H351" s="45">
        <f t="shared" si="45"/>
        <v>0</v>
      </c>
      <c r="I351" s="6"/>
      <c r="J351" s="62" t="e">
        <f>+H351/$I$566</f>
        <v>#DIV/0!</v>
      </c>
      <c r="L351" s="49"/>
    </row>
    <row r="352" spans="1:24" ht="16.5" thickBot="1">
      <c r="A352" s="43"/>
      <c r="B352" s="21"/>
      <c r="C352" s="100"/>
      <c r="D352" s="100"/>
      <c r="E352" s="39"/>
      <c r="F352" s="39"/>
      <c r="G352" s="39"/>
      <c r="H352" s="39"/>
      <c r="I352" s="40"/>
      <c r="J352" s="40"/>
      <c r="K352" s="52"/>
      <c r="L352" s="50"/>
    </row>
    <row r="353" spans="1:24" s="2" customFormat="1" ht="21" thickBot="1">
      <c r="A353" s="22">
        <v>27</v>
      </c>
      <c r="B353" s="93"/>
      <c r="C353" s="23" t="s">
        <v>600</v>
      </c>
      <c r="D353" s="70"/>
      <c r="E353" s="24"/>
      <c r="F353" s="25"/>
      <c r="G353" s="25"/>
      <c r="H353" s="25"/>
      <c r="I353" s="26">
        <f>SUM(H355:H388)</f>
        <v>0</v>
      </c>
      <c r="J353" s="47"/>
      <c r="K353" s="42" t="e">
        <f>SUM(J355:J388)</f>
        <v>#DIV/0!</v>
      </c>
      <c r="L353"/>
      <c r="M353"/>
      <c r="N353"/>
      <c r="O353"/>
      <c r="P353"/>
      <c r="Q353"/>
      <c r="R353"/>
      <c r="S353"/>
      <c r="T353"/>
      <c r="U353"/>
      <c r="V353"/>
      <c r="W353"/>
      <c r="X353"/>
    </row>
    <row r="354" spans="1:24" s="2" customFormat="1">
      <c r="A354" s="37"/>
      <c r="B354" s="97"/>
      <c r="C354" s="38"/>
      <c r="D354" s="29"/>
      <c r="E354" s="5"/>
      <c r="F354" s="5"/>
      <c r="G354" s="5"/>
      <c r="H354" s="5"/>
      <c r="I354" s="6"/>
      <c r="J354" s="6"/>
      <c r="K354" s="51"/>
      <c r="L354" s="50"/>
      <c r="M354"/>
      <c r="N354"/>
      <c r="O354"/>
      <c r="P354"/>
      <c r="Q354"/>
      <c r="R354"/>
      <c r="S354"/>
      <c r="T354"/>
      <c r="U354"/>
      <c r="V354"/>
      <c r="W354"/>
      <c r="X354"/>
    </row>
    <row r="355" spans="1:24" s="2" customFormat="1" ht="15.75">
      <c r="A355" s="2" t="s">
        <v>537</v>
      </c>
      <c r="B355" s="46" t="s">
        <v>538</v>
      </c>
      <c r="C355" s="88" t="s">
        <v>539</v>
      </c>
      <c r="D355" s="30"/>
      <c r="E355" s="11"/>
      <c r="F355" s="27"/>
      <c r="G355" s="98"/>
      <c r="H355" s="45"/>
      <c r="I355" s="6"/>
      <c r="J355" s="62"/>
      <c r="L355" s="49"/>
    </row>
    <row r="356" spans="1:24" s="2" customFormat="1" ht="15.75">
      <c r="A356" s="2" t="s">
        <v>572</v>
      </c>
      <c r="B356" s="46"/>
      <c r="C356" s="88" t="s">
        <v>540</v>
      </c>
      <c r="D356" s="30"/>
      <c r="E356" s="11">
        <v>0</v>
      </c>
      <c r="F356" s="27" t="s">
        <v>18</v>
      </c>
      <c r="G356" s="98"/>
      <c r="H356" s="45">
        <f t="shared" ref="H356" si="46">+E356*G356</f>
        <v>0</v>
      </c>
      <c r="I356" s="6"/>
      <c r="J356" s="62" t="e">
        <f>+H356/$I$566</f>
        <v>#DIV/0!</v>
      </c>
      <c r="L356" s="49"/>
    </row>
    <row r="357" spans="1:24" s="2" customFormat="1" ht="15.75">
      <c r="A357" s="2" t="s">
        <v>573</v>
      </c>
      <c r="B357" s="46"/>
      <c r="C357" s="88" t="s">
        <v>541</v>
      </c>
      <c r="D357" s="30"/>
      <c r="E357" s="11">
        <v>0</v>
      </c>
      <c r="F357" s="27" t="s">
        <v>18</v>
      </c>
      <c r="G357" s="98"/>
      <c r="H357" s="45">
        <f t="shared" ref="H357:H387" si="47">+E357*G357</f>
        <v>0</v>
      </c>
      <c r="I357" s="6"/>
      <c r="J357" s="62" t="e">
        <f>+H357/$I$566</f>
        <v>#DIV/0!</v>
      </c>
      <c r="L357" s="49"/>
    </row>
    <row r="358" spans="1:24" s="2" customFormat="1" ht="15.75">
      <c r="A358" s="2" t="s">
        <v>574</v>
      </c>
      <c r="B358" s="46"/>
      <c r="C358" s="88" t="s">
        <v>542</v>
      </c>
      <c r="D358" s="30"/>
      <c r="E358" s="11">
        <v>0</v>
      </c>
      <c r="F358" s="27" t="s">
        <v>18</v>
      </c>
      <c r="G358" s="98"/>
      <c r="H358" s="45">
        <f t="shared" si="47"/>
        <v>0</v>
      </c>
      <c r="I358" s="6"/>
      <c r="J358" s="62" t="e">
        <f>+H358/$I$566</f>
        <v>#DIV/0!</v>
      </c>
      <c r="L358" s="49"/>
    </row>
    <row r="359" spans="1:24" s="2" customFormat="1" ht="15.75">
      <c r="B359" s="46" t="s">
        <v>543</v>
      </c>
      <c r="C359" s="88" t="s">
        <v>539</v>
      </c>
      <c r="D359" s="30"/>
      <c r="E359" s="11"/>
      <c r="F359" s="27"/>
      <c r="G359" s="98"/>
      <c r="H359" s="45"/>
      <c r="I359" s="6"/>
      <c r="J359" s="62"/>
      <c r="L359" s="49"/>
    </row>
    <row r="360" spans="1:24" s="2" customFormat="1" ht="15.75">
      <c r="A360" s="2" t="s">
        <v>575</v>
      </c>
      <c r="B360" s="46"/>
      <c r="C360" s="88" t="s">
        <v>544</v>
      </c>
      <c r="D360" s="30"/>
      <c r="E360" s="11">
        <v>0</v>
      </c>
      <c r="F360" s="27" t="s">
        <v>18</v>
      </c>
      <c r="G360" s="98"/>
      <c r="H360" s="45">
        <f t="shared" si="47"/>
        <v>0</v>
      </c>
      <c r="I360" s="6"/>
      <c r="J360" s="62" t="e">
        <f>+H360/$I$566</f>
        <v>#DIV/0!</v>
      </c>
      <c r="L360" s="49"/>
    </row>
    <row r="361" spans="1:24" s="2" customFormat="1" ht="15.75">
      <c r="A361" s="2" t="s">
        <v>576</v>
      </c>
      <c r="B361" s="46"/>
      <c r="C361" s="88" t="s">
        <v>545</v>
      </c>
      <c r="D361" s="30"/>
      <c r="E361" s="11">
        <v>0</v>
      </c>
      <c r="F361" s="27" t="s">
        <v>18</v>
      </c>
      <c r="G361" s="98"/>
      <c r="H361" s="45">
        <f t="shared" si="47"/>
        <v>0</v>
      </c>
      <c r="I361" s="6"/>
      <c r="J361" s="62" t="e">
        <f>+H361/$I$566</f>
        <v>#DIV/0!</v>
      </c>
      <c r="L361" s="49"/>
    </row>
    <row r="362" spans="1:24" s="2" customFormat="1" ht="15.75">
      <c r="B362" s="46" t="s">
        <v>546</v>
      </c>
      <c r="C362" s="88" t="s">
        <v>539</v>
      </c>
      <c r="D362" s="30"/>
      <c r="E362" s="11"/>
      <c r="F362" s="27"/>
      <c r="G362" s="98"/>
      <c r="H362" s="45"/>
      <c r="I362" s="6"/>
      <c r="J362" s="62"/>
      <c r="L362" s="49"/>
    </row>
    <row r="363" spans="1:24" s="2" customFormat="1" ht="15.75">
      <c r="A363" s="2" t="s">
        <v>577</v>
      </c>
      <c r="B363" s="46"/>
      <c r="C363" s="88" t="s">
        <v>547</v>
      </c>
      <c r="D363" s="30"/>
      <c r="E363" s="11">
        <v>0</v>
      </c>
      <c r="F363" s="27" t="s">
        <v>18</v>
      </c>
      <c r="G363" s="98"/>
      <c r="H363" s="45">
        <f t="shared" si="47"/>
        <v>0</v>
      </c>
      <c r="I363" s="6"/>
      <c r="J363" s="62" t="e">
        <f>+H363/$I$566</f>
        <v>#DIV/0!</v>
      </c>
      <c r="L363" s="49"/>
    </row>
    <row r="364" spans="1:24" s="2" customFormat="1" ht="15.75">
      <c r="B364" s="46" t="s">
        <v>548</v>
      </c>
      <c r="C364" s="88" t="s">
        <v>539</v>
      </c>
      <c r="D364" s="30"/>
      <c r="E364" s="11"/>
      <c r="F364" s="27"/>
      <c r="G364" s="98"/>
      <c r="H364" s="45"/>
      <c r="I364" s="6"/>
      <c r="J364" s="62"/>
      <c r="L364" s="49"/>
    </row>
    <row r="365" spans="1:24" s="2" customFormat="1" ht="15.75">
      <c r="A365" s="2" t="s">
        <v>578</v>
      </c>
      <c r="B365" s="46"/>
      <c r="C365" s="88" t="s">
        <v>549</v>
      </c>
      <c r="D365" s="30"/>
      <c r="E365" s="11">
        <v>0</v>
      </c>
      <c r="F365" s="27" t="s">
        <v>18</v>
      </c>
      <c r="G365" s="98"/>
      <c r="H365" s="45">
        <f t="shared" si="47"/>
        <v>0</v>
      </c>
      <c r="I365" s="6"/>
      <c r="J365" s="62" t="e">
        <f>+H365/$I$566</f>
        <v>#DIV/0!</v>
      </c>
      <c r="L365" s="49"/>
    </row>
    <row r="366" spans="1:24" s="2" customFormat="1" ht="15.75">
      <c r="A366" s="2" t="s">
        <v>579</v>
      </c>
      <c r="B366" s="46"/>
      <c r="C366" s="88" t="s">
        <v>550</v>
      </c>
      <c r="D366" s="30"/>
      <c r="E366" s="11">
        <v>0</v>
      </c>
      <c r="F366" s="27" t="s">
        <v>18</v>
      </c>
      <c r="G366" s="98"/>
      <c r="H366" s="45">
        <f t="shared" si="47"/>
        <v>0</v>
      </c>
      <c r="I366" s="6"/>
      <c r="J366" s="62" t="e">
        <f>+H366/$I$566</f>
        <v>#DIV/0!</v>
      </c>
      <c r="L366" s="49"/>
    </row>
    <row r="367" spans="1:24" s="2" customFormat="1" ht="15.75">
      <c r="A367" s="2" t="s">
        <v>580</v>
      </c>
      <c r="B367" s="46"/>
      <c r="C367" s="88" t="s">
        <v>551</v>
      </c>
      <c r="D367" s="30"/>
      <c r="E367" s="11">
        <v>0</v>
      </c>
      <c r="F367" s="27" t="s">
        <v>18</v>
      </c>
      <c r="G367" s="98"/>
      <c r="H367" s="45">
        <f t="shared" si="47"/>
        <v>0</v>
      </c>
      <c r="I367" s="6"/>
      <c r="J367" s="62" t="e">
        <f>+H367/$I$566</f>
        <v>#DIV/0!</v>
      </c>
      <c r="L367" s="49"/>
    </row>
    <row r="368" spans="1:24" s="2" customFormat="1" ht="15.75">
      <c r="B368" s="46" t="s">
        <v>552</v>
      </c>
      <c r="C368" s="88" t="s">
        <v>539</v>
      </c>
      <c r="D368" s="30"/>
      <c r="E368" s="11"/>
      <c r="F368" s="27"/>
      <c r="G368" s="98"/>
      <c r="H368" s="45"/>
      <c r="I368" s="6"/>
      <c r="J368" s="62"/>
      <c r="L368" s="49"/>
    </row>
    <row r="369" spans="1:12" s="2" customFormat="1" ht="15.75">
      <c r="A369" s="2" t="s">
        <v>581</v>
      </c>
      <c r="B369" s="46"/>
      <c r="C369" s="88" t="s">
        <v>553</v>
      </c>
      <c r="D369" s="30"/>
      <c r="E369" s="11">
        <v>0</v>
      </c>
      <c r="F369" s="27" t="s">
        <v>18</v>
      </c>
      <c r="G369" s="98"/>
      <c r="H369" s="45">
        <f t="shared" si="47"/>
        <v>0</v>
      </c>
      <c r="I369" s="6"/>
      <c r="J369" s="62" t="e">
        <f>+H369/$I$566</f>
        <v>#DIV/0!</v>
      </c>
      <c r="L369" s="49"/>
    </row>
    <row r="370" spans="1:12" s="2" customFormat="1" ht="15.75">
      <c r="A370" s="2" t="s">
        <v>582</v>
      </c>
      <c r="B370" s="46"/>
      <c r="C370" s="88" t="s">
        <v>554</v>
      </c>
      <c r="D370" s="30"/>
      <c r="E370" s="11">
        <v>0</v>
      </c>
      <c r="F370" s="27" t="s">
        <v>18</v>
      </c>
      <c r="G370" s="98"/>
      <c r="H370" s="45">
        <f t="shared" si="47"/>
        <v>0</v>
      </c>
      <c r="I370" s="6"/>
      <c r="J370" s="62" t="e">
        <f>+H370/$I$566</f>
        <v>#DIV/0!</v>
      </c>
      <c r="L370" s="49"/>
    </row>
    <row r="371" spans="1:12" s="2" customFormat="1" ht="15.75">
      <c r="A371" s="2" t="s">
        <v>583</v>
      </c>
      <c r="B371" s="46"/>
      <c r="C371" s="88" t="s">
        <v>555</v>
      </c>
      <c r="D371" s="30"/>
      <c r="E371" s="11">
        <v>0</v>
      </c>
      <c r="F371" s="27" t="s">
        <v>18</v>
      </c>
      <c r="G371" s="98"/>
      <c r="H371" s="45">
        <f t="shared" si="47"/>
        <v>0</v>
      </c>
      <c r="I371" s="6"/>
      <c r="J371" s="62" t="e">
        <f>+H371/$I$566</f>
        <v>#DIV/0!</v>
      </c>
      <c r="L371" s="49"/>
    </row>
    <row r="372" spans="1:12" s="2" customFormat="1" ht="15.75">
      <c r="A372" s="2" t="s">
        <v>584</v>
      </c>
      <c r="B372" s="46"/>
      <c r="C372" s="88" t="s">
        <v>556</v>
      </c>
      <c r="D372" s="30"/>
      <c r="E372" s="11">
        <v>0</v>
      </c>
      <c r="F372" s="27" t="s">
        <v>18</v>
      </c>
      <c r="G372" s="98"/>
      <c r="H372" s="45">
        <f t="shared" si="47"/>
        <v>0</v>
      </c>
      <c r="I372" s="6"/>
      <c r="J372" s="62" t="e">
        <f>+H372/$I$566</f>
        <v>#DIV/0!</v>
      </c>
      <c r="L372" s="49"/>
    </row>
    <row r="373" spans="1:12" s="2" customFormat="1" ht="15.75">
      <c r="A373" s="2" t="s">
        <v>585</v>
      </c>
      <c r="B373" s="46"/>
      <c r="C373" s="88" t="s">
        <v>557</v>
      </c>
      <c r="D373" s="30"/>
      <c r="E373" s="11">
        <v>0</v>
      </c>
      <c r="F373" s="27" t="s">
        <v>18</v>
      </c>
      <c r="G373" s="98"/>
      <c r="H373" s="45">
        <f t="shared" si="47"/>
        <v>0</v>
      </c>
      <c r="I373" s="6"/>
      <c r="J373" s="62" t="e">
        <f>+H373/$I$566</f>
        <v>#DIV/0!</v>
      </c>
      <c r="L373" s="49"/>
    </row>
    <row r="374" spans="1:12" s="2" customFormat="1" ht="15.75">
      <c r="A374" s="2" t="s">
        <v>586</v>
      </c>
      <c r="B374" s="46"/>
      <c r="C374" s="88" t="s">
        <v>558</v>
      </c>
      <c r="D374" s="30"/>
      <c r="E374" s="11">
        <v>0</v>
      </c>
      <c r="F374" s="27" t="s">
        <v>18</v>
      </c>
      <c r="G374" s="98"/>
      <c r="H374" s="45">
        <f t="shared" si="47"/>
        <v>0</v>
      </c>
      <c r="I374" s="6"/>
      <c r="J374" s="62" t="e">
        <f>+H374/$I$566</f>
        <v>#DIV/0!</v>
      </c>
      <c r="L374" s="49"/>
    </row>
    <row r="375" spans="1:12" s="2" customFormat="1" ht="15.75">
      <c r="A375" s="2" t="s">
        <v>587</v>
      </c>
      <c r="B375" s="46"/>
      <c r="C375" s="88" t="s">
        <v>559</v>
      </c>
      <c r="D375" s="30"/>
      <c r="E375" s="11">
        <v>0</v>
      </c>
      <c r="F375" s="27" t="s">
        <v>18</v>
      </c>
      <c r="G375" s="98"/>
      <c r="H375" s="45">
        <f t="shared" si="47"/>
        <v>0</v>
      </c>
      <c r="I375" s="6"/>
      <c r="J375" s="62" t="e">
        <f>+H375/$I$566</f>
        <v>#DIV/0!</v>
      </c>
      <c r="L375" s="49"/>
    </row>
    <row r="376" spans="1:12" s="2" customFormat="1" ht="15.75">
      <c r="A376" s="2" t="s">
        <v>588</v>
      </c>
      <c r="B376" s="46"/>
      <c r="C376" s="88" t="s">
        <v>560</v>
      </c>
      <c r="D376" s="30"/>
      <c r="E376" s="11">
        <v>0</v>
      </c>
      <c r="F376" s="27" t="s">
        <v>18</v>
      </c>
      <c r="G376" s="98"/>
      <c r="H376" s="45">
        <f t="shared" si="47"/>
        <v>0</v>
      </c>
      <c r="I376" s="6"/>
      <c r="J376" s="62" t="e">
        <f>+H376/$I$566</f>
        <v>#DIV/0!</v>
      </c>
      <c r="L376" s="49"/>
    </row>
    <row r="377" spans="1:12" s="2" customFormat="1" ht="15.75">
      <c r="A377" s="2" t="s">
        <v>589</v>
      </c>
      <c r="B377" s="46"/>
      <c r="C377" s="88" t="s">
        <v>561</v>
      </c>
      <c r="D377" s="30"/>
      <c r="E377" s="11">
        <v>0</v>
      </c>
      <c r="F377" s="27" t="s">
        <v>18</v>
      </c>
      <c r="G377" s="98"/>
      <c r="H377" s="45">
        <f t="shared" si="47"/>
        <v>0</v>
      </c>
      <c r="I377" s="6"/>
      <c r="J377" s="62" t="e">
        <f>+H377/$I$566</f>
        <v>#DIV/0!</v>
      </c>
      <c r="L377" s="49"/>
    </row>
    <row r="378" spans="1:12" s="2" customFormat="1" ht="15.75">
      <c r="A378" s="2" t="s">
        <v>590</v>
      </c>
      <c r="B378" s="46"/>
      <c r="C378" s="88" t="s">
        <v>562</v>
      </c>
      <c r="D378" s="30"/>
      <c r="E378" s="11">
        <v>0</v>
      </c>
      <c r="F378" s="27" t="s">
        <v>18</v>
      </c>
      <c r="G378" s="98"/>
      <c r="H378" s="45">
        <f t="shared" si="47"/>
        <v>0</v>
      </c>
      <c r="I378" s="6"/>
      <c r="J378" s="62" t="e">
        <f>+H378/$I$566</f>
        <v>#DIV/0!</v>
      </c>
      <c r="L378" s="49"/>
    </row>
    <row r="379" spans="1:12" s="2" customFormat="1" ht="15.75">
      <c r="A379" s="2" t="s">
        <v>591</v>
      </c>
      <c r="B379" s="46"/>
      <c r="C379" s="88" t="s">
        <v>563</v>
      </c>
      <c r="D379" s="30"/>
      <c r="E379" s="11">
        <v>0</v>
      </c>
      <c r="F379" s="27" t="s">
        <v>18</v>
      </c>
      <c r="G379" s="98"/>
      <c r="H379" s="45">
        <f t="shared" si="47"/>
        <v>0</v>
      </c>
      <c r="I379" s="6"/>
      <c r="J379" s="62" t="e">
        <f>+H379/$I$566</f>
        <v>#DIV/0!</v>
      </c>
      <c r="L379" s="49"/>
    </row>
    <row r="380" spans="1:12" s="2" customFormat="1" ht="15.75">
      <c r="A380" s="2" t="s">
        <v>592</v>
      </c>
      <c r="B380" s="46"/>
      <c r="C380" s="88" t="s">
        <v>564</v>
      </c>
      <c r="D380" s="30"/>
      <c r="E380" s="11">
        <v>0</v>
      </c>
      <c r="F380" s="27" t="s">
        <v>18</v>
      </c>
      <c r="G380" s="98"/>
      <c r="H380" s="45">
        <f t="shared" si="47"/>
        <v>0</v>
      </c>
      <c r="I380" s="6"/>
      <c r="J380" s="62" t="e">
        <f>+H380/$I$566</f>
        <v>#DIV/0!</v>
      </c>
      <c r="L380" s="49"/>
    </row>
    <row r="381" spans="1:12" s="2" customFormat="1" ht="15.75">
      <c r="A381" s="2" t="s">
        <v>593</v>
      </c>
      <c r="B381" s="46"/>
      <c r="C381" s="88" t="s">
        <v>565</v>
      </c>
      <c r="D381" s="30"/>
      <c r="E381" s="11">
        <v>0</v>
      </c>
      <c r="F381" s="27" t="s">
        <v>18</v>
      </c>
      <c r="G381" s="98"/>
      <c r="H381" s="45">
        <f t="shared" si="47"/>
        <v>0</v>
      </c>
      <c r="I381" s="6"/>
      <c r="J381" s="62" t="e">
        <f>+H381/$I$566</f>
        <v>#DIV/0!</v>
      </c>
      <c r="L381" s="49"/>
    </row>
    <row r="382" spans="1:12" s="2" customFormat="1" ht="15.75">
      <c r="A382" s="2" t="s">
        <v>594</v>
      </c>
      <c r="B382" s="46"/>
      <c r="C382" s="88" t="s">
        <v>566</v>
      </c>
      <c r="D382" s="30"/>
      <c r="E382" s="11">
        <v>0</v>
      </c>
      <c r="F382" s="27" t="s">
        <v>18</v>
      </c>
      <c r="G382" s="98"/>
      <c r="H382" s="45">
        <f t="shared" si="47"/>
        <v>0</v>
      </c>
      <c r="I382" s="6"/>
      <c r="J382" s="62" t="e">
        <f>+H382/$I$566</f>
        <v>#DIV/0!</v>
      </c>
      <c r="L382" s="49"/>
    </row>
    <row r="383" spans="1:12" s="2" customFormat="1" ht="15.75">
      <c r="A383" s="2" t="s">
        <v>595</v>
      </c>
      <c r="B383" s="46"/>
      <c r="C383" s="88" t="s">
        <v>567</v>
      </c>
      <c r="D383" s="30"/>
      <c r="E383" s="11">
        <v>0</v>
      </c>
      <c r="F383" s="27" t="s">
        <v>18</v>
      </c>
      <c r="G383" s="98"/>
      <c r="H383" s="45">
        <f t="shared" si="47"/>
        <v>0</v>
      </c>
      <c r="I383" s="6"/>
      <c r="J383" s="62" t="e">
        <f>+H383/$I$566</f>
        <v>#DIV/0!</v>
      </c>
      <c r="L383" s="49"/>
    </row>
    <row r="384" spans="1:12" s="2" customFormat="1" ht="15.75">
      <c r="A384" s="2" t="s">
        <v>596</v>
      </c>
      <c r="B384" s="46"/>
      <c r="C384" s="88" t="s">
        <v>568</v>
      </c>
      <c r="D384" s="30"/>
      <c r="E384" s="11">
        <v>0</v>
      </c>
      <c r="F384" s="27" t="s">
        <v>18</v>
      </c>
      <c r="G384" s="98"/>
      <c r="H384" s="45">
        <f t="shared" si="47"/>
        <v>0</v>
      </c>
      <c r="I384" s="6"/>
      <c r="J384" s="62" t="e">
        <f>+H384/$I$566</f>
        <v>#DIV/0!</v>
      </c>
      <c r="L384" s="49"/>
    </row>
    <row r="385" spans="1:24" s="2" customFormat="1" ht="15.75">
      <c r="A385" s="2" t="s">
        <v>597</v>
      </c>
      <c r="B385" s="46"/>
      <c r="C385" s="88" t="s">
        <v>569</v>
      </c>
      <c r="D385" s="30"/>
      <c r="E385" s="11">
        <v>0</v>
      </c>
      <c r="F385" s="27" t="s">
        <v>18</v>
      </c>
      <c r="G385" s="98"/>
      <c r="H385" s="45">
        <f t="shared" si="47"/>
        <v>0</v>
      </c>
      <c r="I385" s="6"/>
      <c r="J385" s="62" t="e">
        <f>+H385/$I$566</f>
        <v>#DIV/0!</v>
      </c>
      <c r="L385" s="49"/>
    </row>
    <row r="386" spans="1:24" s="2" customFormat="1" ht="15.75">
      <c r="A386" s="2" t="s">
        <v>598</v>
      </c>
      <c r="B386" s="46"/>
      <c r="C386" s="88" t="s">
        <v>570</v>
      </c>
      <c r="D386" s="30"/>
      <c r="E386" s="11">
        <v>0</v>
      </c>
      <c r="F386" s="27" t="s">
        <v>18</v>
      </c>
      <c r="G386" s="98"/>
      <c r="H386" s="45">
        <f t="shared" si="47"/>
        <v>0</v>
      </c>
      <c r="I386" s="6"/>
      <c r="J386" s="62" t="e">
        <f>+H386/$I$566</f>
        <v>#DIV/0!</v>
      </c>
      <c r="L386" s="49"/>
    </row>
    <row r="387" spans="1:24" s="2" customFormat="1" ht="15.75">
      <c r="A387" s="2" t="s">
        <v>599</v>
      </c>
      <c r="B387" s="46"/>
      <c r="C387" s="88" t="s">
        <v>571</v>
      </c>
      <c r="D387" s="30"/>
      <c r="E387" s="11">
        <v>0</v>
      </c>
      <c r="F387" s="27" t="s">
        <v>18</v>
      </c>
      <c r="G387" s="98"/>
      <c r="H387" s="45">
        <f t="shared" si="47"/>
        <v>0</v>
      </c>
      <c r="I387" s="6"/>
      <c r="J387" s="62" t="e">
        <f>+H387/$I$566</f>
        <v>#DIV/0!</v>
      </c>
      <c r="L387" s="49"/>
    </row>
    <row r="388" spans="1:24" ht="16.5" thickBot="1">
      <c r="A388" s="43"/>
      <c r="B388" s="21"/>
      <c r="C388" s="100"/>
      <c r="D388" s="100"/>
      <c r="E388" s="39"/>
      <c r="F388" s="39"/>
      <c r="G388" s="39"/>
      <c r="H388" s="39"/>
      <c r="I388" s="40"/>
      <c r="J388" s="40"/>
      <c r="K388" s="52"/>
      <c r="L388" s="50"/>
    </row>
    <row r="389" spans="1:24" s="2" customFormat="1" ht="21" thickBot="1">
      <c r="A389" s="22">
        <v>28</v>
      </c>
      <c r="B389" s="93"/>
      <c r="C389" s="23" t="s">
        <v>601</v>
      </c>
      <c r="D389" s="70"/>
      <c r="E389" s="24"/>
      <c r="F389" s="25"/>
      <c r="G389" s="25"/>
      <c r="H389" s="25"/>
      <c r="I389" s="26">
        <f>SUM(H391:H427)</f>
        <v>0</v>
      </c>
      <c r="J389" s="47"/>
      <c r="K389" s="42" t="e">
        <f>SUM(J391:J427)</f>
        <v>#DIV/0!</v>
      </c>
      <c r="L389"/>
      <c r="M389"/>
      <c r="N389"/>
      <c r="O389"/>
      <c r="P389"/>
      <c r="Q389"/>
      <c r="R389"/>
      <c r="S389"/>
      <c r="T389"/>
      <c r="U389"/>
      <c r="V389"/>
      <c r="W389"/>
      <c r="X389"/>
    </row>
    <row r="390" spans="1:24" s="2" customFormat="1">
      <c r="A390" s="37"/>
      <c r="B390" s="97"/>
      <c r="C390" s="38"/>
      <c r="D390" s="29"/>
      <c r="E390" s="5"/>
      <c r="F390" s="5"/>
      <c r="G390" s="5"/>
      <c r="H390" s="5"/>
      <c r="I390" s="6"/>
      <c r="J390" s="6"/>
      <c r="K390" s="51"/>
      <c r="L390" s="50"/>
      <c r="M390"/>
      <c r="N390"/>
      <c r="O390"/>
      <c r="P390"/>
      <c r="Q390"/>
      <c r="R390"/>
      <c r="S390"/>
      <c r="T390"/>
      <c r="U390"/>
      <c r="V390"/>
      <c r="W390"/>
      <c r="X390"/>
    </row>
    <row r="391" spans="1:24" s="2" customFormat="1" ht="15.75">
      <c r="B391" s="46"/>
      <c r="C391" s="88" t="s">
        <v>603</v>
      </c>
      <c r="D391" s="30"/>
      <c r="E391" s="11"/>
      <c r="F391" s="27"/>
      <c r="G391" s="98"/>
      <c r="H391" s="45"/>
      <c r="I391" s="6"/>
      <c r="J391" s="62"/>
      <c r="L391" s="49"/>
    </row>
    <row r="392" spans="1:24" s="2" customFormat="1" ht="15.75">
      <c r="A392" s="2" t="s">
        <v>602</v>
      </c>
      <c r="B392" s="46"/>
      <c r="C392" s="88" t="s">
        <v>604</v>
      </c>
      <c r="D392" s="30"/>
      <c r="E392" s="11">
        <v>0</v>
      </c>
      <c r="F392" s="27" t="s">
        <v>18</v>
      </c>
      <c r="G392" s="98"/>
      <c r="H392" s="45">
        <f t="shared" ref="H392" si="48">+E392*G392</f>
        <v>0</v>
      </c>
      <c r="I392" s="6"/>
      <c r="J392" s="62" t="e">
        <f>+H392/$I$566</f>
        <v>#DIV/0!</v>
      </c>
      <c r="L392" s="49"/>
    </row>
    <row r="393" spans="1:24" s="2" customFormat="1" ht="15.75">
      <c r="A393" s="2" t="s">
        <v>639</v>
      </c>
      <c r="B393" s="46"/>
      <c r="C393" s="88" t="s">
        <v>605</v>
      </c>
      <c r="D393" s="30"/>
      <c r="E393" s="11">
        <v>0</v>
      </c>
      <c r="F393" s="27" t="s">
        <v>18</v>
      </c>
      <c r="G393" s="98"/>
      <c r="H393" s="45">
        <f t="shared" ref="H393:H426" si="49">+E393*G393</f>
        <v>0</v>
      </c>
      <c r="I393" s="6"/>
      <c r="J393" s="62" t="e">
        <f>+H393/$I$566</f>
        <v>#DIV/0!</v>
      </c>
      <c r="L393" s="49"/>
    </row>
    <row r="394" spans="1:24" s="2" customFormat="1" ht="15.75">
      <c r="A394" s="2" t="s">
        <v>640</v>
      </c>
      <c r="B394" s="46"/>
      <c r="C394" s="88" t="s">
        <v>606</v>
      </c>
      <c r="D394" s="30"/>
      <c r="E394" s="11">
        <v>0</v>
      </c>
      <c r="F394" s="27" t="s">
        <v>18</v>
      </c>
      <c r="G394" s="98"/>
      <c r="H394" s="45">
        <f t="shared" si="49"/>
        <v>0</v>
      </c>
      <c r="I394" s="6"/>
      <c r="J394" s="62" t="e">
        <f>+H394/$I$566</f>
        <v>#DIV/0!</v>
      </c>
      <c r="L394" s="49"/>
    </row>
    <row r="395" spans="1:24" s="2" customFormat="1" ht="15.75">
      <c r="A395" s="2" t="s">
        <v>641</v>
      </c>
      <c r="B395" s="46"/>
      <c r="C395" s="88" t="s">
        <v>607</v>
      </c>
      <c r="D395" s="30"/>
      <c r="E395" s="11">
        <v>0</v>
      </c>
      <c r="F395" s="27" t="s">
        <v>18</v>
      </c>
      <c r="G395" s="98"/>
      <c r="H395" s="45">
        <f t="shared" si="49"/>
        <v>0</v>
      </c>
      <c r="I395" s="6"/>
      <c r="J395" s="62" t="e">
        <f>+H395/$I$566</f>
        <v>#DIV/0!</v>
      </c>
      <c r="L395" s="49"/>
    </row>
    <row r="396" spans="1:24" s="2" customFormat="1" ht="15.75">
      <c r="A396" s="2" t="s">
        <v>642</v>
      </c>
      <c r="B396" s="46"/>
      <c r="C396" s="88" t="s">
        <v>608</v>
      </c>
      <c r="D396" s="30"/>
      <c r="E396" s="11">
        <v>0</v>
      </c>
      <c r="F396" s="27" t="s">
        <v>18</v>
      </c>
      <c r="G396" s="98"/>
      <c r="H396" s="45">
        <f t="shared" si="49"/>
        <v>0</v>
      </c>
      <c r="I396" s="6"/>
      <c r="J396" s="62" t="e">
        <f>+H396/$I$566</f>
        <v>#DIV/0!</v>
      </c>
      <c r="L396" s="49"/>
    </row>
    <row r="397" spans="1:24" s="2" customFormat="1" ht="15.75">
      <c r="A397" s="2" t="s">
        <v>643</v>
      </c>
      <c r="B397" s="46"/>
      <c r="C397" s="88" t="s">
        <v>609</v>
      </c>
      <c r="D397" s="30"/>
      <c r="E397" s="11">
        <v>0</v>
      </c>
      <c r="F397" s="27" t="s">
        <v>18</v>
      </c>
      <c r="G397" s="98"/>
      <c r="H397" s="45">
        <f t="shared" si="49"/>
        <v>0</v>
      </c>
      <c r="I397" s="6"/>
      <c r="J397" s="62" t="e">
        <f>+H397/$I$566</f>
        <v>#DIV/0!</v>
      </c>
      <c r="L397" s="49"/>
    </row>
    <row r="398" spans="1:24" s="2" customFormat="1" ht="15.75">
      <c r="A398" s="2" t="s">
        <v>644</v>
      </c>
      <c r="B398" s="46"/>
      <c r="C398" s="88" t="s">
        <v>610</v>
      </c>
      <c r="D398" s="30"/>
      <c r="E398" s="11">
        <v>0</v>
      </c>
      <c r="F398" s="27" t="s">
        <v>18</v>
      </c>
      <c r="G398" s="98"/>
      <c r="H398" s="45">
        <f t="shared" si="49"/>
        <v>0</v>
      </c>
      <c r="I398" s="6"/>
      <c r="J398" s="62" t="e">
        <f>+H398/$I$566</f>
        <v>#DIV/0!</v>
      </c>
      <c r="L398" s="49"/>
    </row>
    <row r="399" spans="1:24" s="2" customFormat="1" ht="15.75">
      <c r="A399" s="2" t="s">
        <v>645</v>
      </c>
      <c r="B399" s="46"/>
      <c r="C399" s="88" t="s">
        <v>611</v>
      </c>
      <c r="D399" s="30"/>
      <c r="E399" s="11">
        <v>0</v>
      </c>
      <c r="F399" s="27" t="s">
        <v>18</v>
      </c>
      <c r="G399" s="98"/>
      <c r="H399" s="45">
        <f t="shared" si="49"/>
        <v>0</v>
      </c>
      <c r="I399" s="6"/>
      <c r="J399" s="62" t="e">
        <f>+H399/$I$566</f>
        <v>#DIV/0!</v>
      </c>
      <c r="L399" s="49"/>
    </row>
    <row r="400" spans="1:24" s="2" customFormat="1" ht="15.75">
      <c r="A400" s="2" t="s">
        <v>646</v>
      </c>
      <c r="B400" s="46"/>
      <c r="C400" s="88" t="s">
        <v>612</v>
      </c>
      <c r="D400" s="30"/>
      <c r="E400" s="11">
        <v>0</v>
      </c>
      <c r="F400" s="27" t="s">
        <v>18</v>
      </c>
      <c r="G400" s="98"/>
      <c r="H400" s="45">
        <f t="shared" si="49"/>
        <v>0</v>
      </c>
      <c r="I400" s="6"/>
      <c r="J400" s="62" t="e">
        <f>+H400/$I$566</f>
        <v>#DIV/0!</v>
      </c>
      <c r="L400" s="49"/>
    </row>
    <row r="401" spans="1:12" s="2" customFormat="1" ht="15.75">
      <c r="A401" s="2" t="s">
        <v>647</v>
      </c>
      <c r="B401" s="46"/>
      <c r="C401" s="88" t="s">
        <v>613</v>
      </c>
      <c r="D401" s="30"/>
      <c r="E401" s="11">
        <v>0</v>
      </c>
      <c r="F401" s="27" t="s">
        <v>18</v>
      </c>
      <c r="G401" s="98"/>
      <c r="H401" s="45">
        <f t="shared" si="49"/>
        <v>0</v>
      </c>
      <c r="I401" s="6"/>
      <c r="J401" s="62" t="e">
        <f>+H401/$I$566</f>
        <v>#DIV/0!</v>
      </c>
      <c r="L401" s="49"/>
    </row>
    <row r="402" spans="1:12" s="2" customFormat="1" ht="15.75">
      <c r="A402" s="2" t="s">
        <v>648</v>
      </c>
      <c r="B402" s="46"/>
      <c r="C402" s="88" t="s">
        <v>614</v>
      </c>
      <c r="D402" s="30"/>
      <c r="E402" s="11">
        <v>0</v>
      </c>
      <c r="F402" s="27" t="s">
        <v>18</v>
      </c>
      <c r="G402" s="98"/>
      <c r="H402" s="45">
        <f t="shared" si="49"/>
        <v>0</v>
      </c>
      <c r="I402" s="6"/>
      <c r="J402" s="62" t="e">
        <f>+H402/$I$566</f>
        <v>#DIV/0!</v>
      </c>
      <c r="L402" s="49"/>
    </row>
    <row r="403" spans="1:12" s="2" customFormat="1" ht="15.75">
      <c r="A403" s="2" t="s">
        <v>649</v>
      </c>
      <c r="B403" s="46"/>
      <c r="C403" s="88" t="s">
        <v>615</v>
      </c>
      <c r="D403" s="30"/>
      <c r="E403" s="11">
        <v>0</v>
      </c>
      <c r="F403" s="27" t="s">
        <v>18</v>
      </c>
      <c r="G403" s="98"/>
      <c r="H403" s="45">
        <f t="shared" si="49"/>
        <v>0</v>
      </c>
      <c r="I403" s="6"/>
      <c r="J403" s="62" t="e">
        <f>+H403/$I$566</f>
        <v>#DIV/0!</v>
      </c>
      <c r="L403" s="49"/>
    </row>
    <row r="404" spans="1:12" s="2" customFormat="1" ht="15.75">
      <c r="A404" s="2" t="s">
        <v>650</v>
      </c>
      <c r="B404" s="46"/>
      <c r="C404" s="88" t="s">
        <v>616</v>
      </c>
      <c r="D404" s="30"/>
      <c r="E404" s="11">
        <v>0</v>
      </c>
      <c r="F404" s="27" t="s">
        <v>18</v>
      </c>
      <c r="G404" s="98"/>
      <c r="H404" s="45">
        <f t="shared" si="49"/>
        <v>0</v>
      </c>
      <c r="I404" s="6"/>
      <c r="J404" s="62" t="e">
        <f>+H404/$I$566</f>
        <v>#DIV/0!</v>
      </c>
      <c r="L404" s="49"/>
    </row>
    <row r="405" spans="1:12" s="2" customFormat="1" ht="15.75">
      <c r="A405" s="2" t="s">
        <v>651</v>
      </c>
      <c r="B405" s="46"/>
      <c r="C405" s="88" t="s">
        <v>617</v>
      </c>
      <c r="D405" s="30"/>
      <c r="E405" s="11">
        <v>0</v>
      </c>
      <c r="F405" s="27" t="s">
        <v>18</v>
      </c>
      <c r="G405" s="98"/>
      <c r="H405" s="45">
        <f t="shared" si="49"/>
        <v>0</v>
      </c>
      <c r="I405" s="6"/>
      <c r="J405" s="62" t="e">
        <f>+H405/$I$566</f>
        <v>#DIV/0!</v>
      </c>
      <c r="L405" s="49"/>
    </row>
    <row r="406" spans="1:12" s="2" customFormat="1" ht="15.75">
      <c r="A406" s="2" t="s">
        <v>652</v>
      </c>
      <c r="B406" s="46"/>
      <c r="C406" s="88" t="s">
        <v>618</v>
      </c>
      <c r="D406" s="30"/>
      <c r="E406" s="11">
        <v>0</v>
      </c>
      <c r="F406" s="27" t="s">
        <v>18</v>
      </c>
      <c r="G406" s="98"/>
      <c r="H406" s="45">
        <f t="shared" si="49"/>
        <v>0</v>
      </c>
      <c r="I406" s="6"/>
      <c r="J406" s="62" t="e">
        <f>+H406/$I$566</f>
        <v>#DIV/0!</v>
      </c>
      <c r="L406" s="49"/>
    </row>
    <row r="407" spans="1:12" s="2" customFormat="1" ht="15.75">
      <c r="A407" s="2" t="s">
        <v>653</v>
      </c>
      <c r="B407" s="46"/>
      <c r="C407" s="88" t="s">
        <v>619</v>
      </c>
      <c r="D407" s="30"/>
      <c r="E407" s="11">
        <v>0</v>
      </c>
      <c r="F407" s="27" t="s">
        <v>18</v>
      </c>
      <c r="G407" s="98"/>
      <c r="H407" s="45">
        <f t="shared" si="49"/>
        <v>0</v>
      </c>
      <c r="I407" s="6"/>
      <c r="J407" s="62" t="e">
        <f>+H407/$I$566</f>
        <v>#DIV/0!</v>
      </c>
      <c r="L407" s="49"/>
    </row>
    <row r="408" spans="1:12" s="2" customFormat="1" ht="15.75">
      <c r="A408" s="2" t="s">
        <v>654</v>
      </c>
      <c r="B408" s="46"/>
      <c r="C408" s="88" t="s">
        <v>620</v>
      </c>
      <c r="D408" s="30"/>
      <c r="E408" s="11">
        <v>0</v>
      </c>
      <c r="F408" s="27" t="s">
        <v>18</v>
      </c>
      <c r="G408" s="98"/>
      <c r="H408" s="45">
        <f t="shared" si="49"/>
        <v>0</v>
      </c>
      <c r="I408" s="6"/>
      <c r="J408" s="62" t="e">
        <f>+H408/$I$566</f>
        <v>#DIV/0!</v>
      </c>
      <c r="L408" s="49"/>
    </row>
    <row r="409" spans="1:12" s="2" customFormat="1" ht="15.75">
      <c r="A409" s="2" t="s">
        <v>655</v>
      </c>
      <c r="B409" s="46"/>
      <c r="C409" s="88" t="s">
        <v>621</v>
      </c>
      <c r="D409" s="30"/>
      <c r="E409" s="11">
        <v>0</v>
      </c>
      <c r="F409" s="27" t="s">
        <v>18</v>
      </c>
      <c r="G409" s="98"/>
      <c r="H409" s="45">
        <f t="shared" si="49"/>
        <v>0</v>
      </c>
      <c r="I409" s="6"/>
      <c r="J409" s="62" t="e">
        <f>+H409/$I$566</f>
        <v>#DIV/0!</v>
      </c>
      <c r="L409" s="49"/>
    </row>
    <row r="410" spans="1:12" s="2" customFormat="1" ht="15.75">
      <c r="A410" s="2" t="s">
        <v>656</v>
      </c>
      <c r="B410" s="46"/>
      <c r="C410" s="88" t="s">
        <v>622</v>
      </c>
      <c r="D410" s="30"/>
      <c r="E410" s="11">
        <v>0</v>
      </c>
      <c r="F410" s="27" t="s">
        <v>18</v>
      </c>
      <c r="G410" s="98"/>
      <c r="H410" s="45">
        <f t="shared" si="49"/>
        <v>0</v>
      </c>
      <c r="I410" s="6"/>
      <c r="J410" s="62" t="e">
        <f>+H410/$I$566</f>
        <v>#DIV/0!</v>
      </c>
      <c r="L410" s="49"/>
    </row>
    <row r="411" spans="1:12" s="2" customFormat="1" ht="15.75">
      <c r="A411" s="2" t="s">
        <v>657</v>
      </c>
      <c r="B411" s="46"/>
      <c r="C411" s="88" t="s">
        <v>623</v>
      </c>
      <c r="D411" s="30"/>
      <c r="E411" s="11">
        <v>0</v>
      </c>
      <c r="F411" s="27" t="s">
        <v>18</v>
      </c>
      <c r="G411" s="98"/>
      <c r="H411" s="45">
        <f t="shared" si="49"/>
        <v>0</v>
      </c>
      <c r="I411" s="6"/>
      <c r="J411" s="62" t="e">
        <f>+H411/$I$566</f>
        <v>#DIV/0!</v>
      </c>
      <c r="L411" s="49"/>
    </row>
    <row r="412" spans="1:12" s="2" customFormat="1" ht="15.75">
      <c r="A412" s="2" t="s">
        <v>658</v>
      </c>
      <c r="B412" s="46"/>
      <c r="C412" s="88" t="s">
        <v>624</v>
      </c>
      <c r="D412" s="30"/>
      <c r="E412" s="11">
        <v>0</v>
      </c>
      <c r="F412" s="27" t="s">
        <v>18</v>
      </c>
      <c r="G412" s="98"/>
      <c r="H412" s="45">
        <f t="shared" si="49"/>
        <v>0</v>
      </c>
      <c r="I412" s="6"/>
      <c r="J412" s="62" t="e">
        <f>+H412/$I$566</f>
        <v>#DIV/0!</v>
      </c>
      <c r="L412" s="49"/>
    </row>
    <row r="413" spans="1:12" s="2" customFormat="1" ht="15.75">
      <c r="A413" s="2" t="s">
        <v>659</v>
      </c>
      <c r="B413" s="46"/>
      <c r="C413" s="88" t="s">
        <v>625</v>
      </c>
      <c r="D413" s="30"/>
      <c r="E413" s="11">
        <v>0</v>
      </c>
      <c r="F413" s="27" t="s">
        <v>18</v>
      </c>
      <c r="G413" s="98"/>
      <c r="H413" s="45">
        <f t="shared" si="49"/>
        <v>0</v>
      </c>
      <c r="I413" s="6"/>
      <c r="J413" s="62" t="e">
        <f>+H413/$I$566</f>
        <v>#DIV/0!</v>
      </c>
      <c r="L413" s="49"/>
    </row>
    <row r="414" spans="1:12" s="2" customFormat="1" ht="15.75">
      <c r="A414" s="2" t="s">
        <v>660</v>
      </c>
      <c r="B414" s="46"/>
      <c r="C414" s="88" t="s">
        <v>626</v>
      </c>
      <c r="D414" s="30"/>
      <c r="E414" s="11">
        <v>0</v>
      </c>
      <c r="F414" s="27" t="s">
        <v>18</v>
      </c>
      <c r="G414" s="98"/>
      <c r="H414" s="45">
        <f t="shared" si="49"/>
        <v>0</v>
      </c>
      <c r="I414" s="6"/>
      <c r="J414" s="62" t="e">
        <f>+H414/$I$566</f>
        <v>#DIV/0!</v>
      </c>
      <c r="L414" s="49"/>
    </row>
    <row r="415" spans="1:12" s="2" customFormat="1" ht="15.75">
      <c r="A415" s="2" t="s">
        <v>661</v>
      </c>
      <c r="B415" s="46"/>
      <c r="C415" s="88" t="s">
        <v>627</v>
      </c>
      <c r="D415" s="30"/>
      <c r="E415" s="11">
        <v>0</v>
      </c>
      <c r="F415" s="27" t="s">
        <v>18</v>
      </c>
      <c r="G415" s="98"/>
      <c r="H415" s="45">
        <f t="shared" si="49"/>
        <v>0</v>
      </c>
      <c r="I415" s="6"/>
      <c r="J415" s="62" t="e">
        <f>+H415/$I$566</f>
        <v>#DIV/0!</v>
      </c>
      <c r="L415" s="49"/>
    </row>
    <row r="416" spans="1:12" s="2" customFormat="1" ht="15.75">
      <c r="A416" s="2" t="s">
        <v>662</v>
      </c>
      <c r="B416" s="46"/>
      <c r="C416" s="88" t="s">
        <v>628</v>
      </c>
      <c r="D416" s="30"/>
      <c r="E416" s="11">
        <v>0</v>
      </c>
      <c r="F416" s="27" t="s">
        <v>18</v>
      </c>
      <c r="G416" s="98"/>
      <c r="H416" s="45">
        <f t="shared" si="49"/>
        <v>0</v>
      </c>
      <c r="I416" s="6"/>
      <c r="J416" s="62" t="e">
        <f>+H416/$I$566</f>
        <v>#DIV/0!</v>
      </c>
      <c r="L416" s="49"/>
    </row>
    <row r="417" spans="1:24" s="2" customFormat="1" ht="15.75">
      <c r="A417" s="2" t="s">
        <v>663</v>
      </c>
      <c r="B417" s="46"/>
      <c r="C417" s="88" t="s">
        <v>629</v>
      </c>
      <c r="D417" s="30"/>
      <c r="E417" s="11">
        <v>0</v>
      </c>
      <c r="F417" s="27" t="s">
        <v>18</v>
      </c>
      <c r="G417" s="98"/>
      <c r="H417" s="45">
        <f t="shared" si="49"/>
        <v>0</v>
      </c>
      <c r="I417" s="6"/>
      <c r="J417" s="62" t="e">
        <f>+H417/$I$566</f>
        <v>#DIV/0!</v>
      </c>
      <c r="L417" s="49"/>
    </row>
    <row r="418" spans="1:24" s="2" customFormat="1" ht="15.75">
      <c r="A418" s="2" t="s">
        <v>664</v>
      </c>
      <c r="B418" s="46"/>
      <c r="C418" s="88" t="s">
        <v>630</v>
      </c>
      <c r="D418" s="30"/>
      <c r="E418" s="11">
        <v>0</v>
      </c>
      <c r="F418" s="27" t="s">
        <v>18</v>
      </c>
      <c r="G418" s="98"/>
      <c r="H418" s="45">
        <f t="shared" si="49"/>
        <v>0</v>
      </c>
      <c r="I418" s="6"/>
      <c r="J418" s="62" t="e">
        <f>+H418/$I$566</f>
        <v>#DIV/0!</v>
      </c>
      <c r="L418" s="49"/>
    </row>
    <row r="419" spans="1:24" s="2" customFormat="1" ht="15.75">
      <c r="A419" s="2" t="s">
        <v>665</v>
      </c>
      <c r="B419" s="46"/>
      <c r="C419" s="88" t="s">
        <v>631</v>
      </c>
      <c r="D419" s="30"/>
      <c r="E419" s="11">
        <v>0</v>
      </c>
      <c r="F419" s="27" t="s">
        <v>18</v>
      </c>
      <c r="G419" s="98"/>
      <c r="H419" s="45">
        <f t="shared" si="49"/>
        <v>0</v>
      </c>
      <c r="I419" s="6"/>
      <c r="J419" s="62" t="e">
        <f>+H419/$I$566</f>
        <v>#DIV/0!</v>
      </c>
      <c r="L419" s="49"/>
    </row>
    <row r="420" spans="1:24" s="2" customFormat="1" ht="15.75">
      <c r="A420" s="2" t="s">
        <v>666</v>
      </c>
      <c r="B420" s="46"/>
      <c r="C420" s="88" t="s">
        <v>632</v>
      </c>
      <c r="D420" s="30"/>
      <c r="E420" s="11">
        <v>0</v>
      </c>
      <c r="F420" s="27" t="s">
        <v>18</v>
      </c>
      <c r="G420" s="98"/>
      <c r="H420" s="45">
        <f t="shared" si="49"/>
        <v>0</v>
      </c>
      <c r="I420" s="6"/>
      <c r="J420" s="62" t="e">
        <f>+H420/$I$566</f>
        <v>#DIV/0!</v>
      </c>
      <c r="L420" s="49"/>
    </row>
    <row r="421" spans="1:24" s="2" customFormat="1" ht="15.75">
      <c r="A421" s="2" t="s">
        <v>667</v>
      </c>
      <c r="B421" s="46"/>
      <c r="C421" s="88" t="s">
        <v>633</v>
      </c>
      <c r="D421" s="30"/>
      <c r="E421" s="11">
        <v>0</v>
      </c>
      <c r="F421" s="27" t="s">
        <v>18</v>
      </c>
      <c r="G421" s="98"/>
      <c r="H421" s="45">
        <f t="shared" si="49"/>
        <v>0</v>
      </c>
      <c r="I421" s="6"/>
      <c r="J421" s="62" t="e">
        <f>+H421/$I$566</f>
        <v>#DIV/0!</v>
      </c>
      <c r="L421" s="49"/>
    </row>
    <row r="422" spans="1:24" s="2" customFormat="1" ht="15.75">
      <c r="A422" s="2" t="s">
        <v>668</v>
      </c>
      <c r="B422" s="46"/>
      <c r="C422" s="88" t="s">
        <v>634</v>
      </c>
      <c r="D422" s="30"/>
      <c r="E422" s="11">
        <v>0</v>
      </c>
      <c r="F422" s="27" t="s">
        <v>18</v>
      </c>
      <c r="G422" s="98"/>
      <c r="H422" s="45">
        <f t="shared" si="49"/>
        <v>0</v>
      </c>
      <c r="I422" s="6"/>
      <c r="J422" s="62" t="e">
        <f>+H422/$I$566</f>
        <v>#DIV/0!</v>
      </c>
      <c r="L422" s="49"/>
    </row>
    <row r="423" spans="1:24" s="2" customFormat="1" ht="15.75">
      <c r="A423" s="2" t="s">
        <v>669</v>
      </c>
      <c r="B423" s="46"/>
      <c r="C423" s="88" t="s">
        <v>635</v>
      </c>
      <c r="D423" s="30"/>
      <c r="E423" s="11">
        <v>0</v>
      </c>
      <c r="F423" s="27" t="s">
        <v>18</v>
      </c>
      <c r="G423" s="98"/>
      <c r="H423" s="45">
        <f t="shared" si="49"/>
        <v>0</v>
      </c>
      <c r="I423" s="6"/>
      <c r="J423" s="62" t="e">
        <f>+H423/$I$566</f>
        <v>#DIV/0!</v>
      </c>
      <c r="L423" s="49"/>
    </row>
    <row r="424" spans="1:24" s="2" customFormat="1" ht="15.75">
      <c r="A424" s="2" t="s">
        <v>670</v>
      </c>
      <c r="B424" s="46"/>
      <c r="C424" s="88" t="s">
        <v>636</v>
      </c>
      <c r="D424" s="30"/>
      <c r="E424" s="11">
        <v>0</v>
      </c>
      <c r="F424" s="27" t="s">
        <v>18</v>
      </c>
      <c r="G424" s="98"/>
      <c r="H424" s="45">
        <f t="shared" si="49"/>
        <v>0</v>
      </c>
      <c r="I424" s="6"/>
      <c r="J424" s="62" t="e">
        <f>+H424/$I$566</f>
        <v>#DIV/0!</v>
      </c>
      <c r="L424" s="49"/>
    </row>
    <row r="425" spans="1:24" s="2" customFormat="1" ht="15.75">
      <c r="A425" s="2" t="s">
        <v>671</v>
      </c>
      <c r="B425" s="46"/>
      <c r="C425" s="88" t="s">
        <v>637</v>
      </c>
      <c r="D425" s="30"/>
      <c r="E425" s="11">
        <v>0</v>
      </c>
      <c r="F425" s="27" t="s">
        <v>18</v>
      </c>
      <c r="G425" s="98"/>
      <c r="H425" s="45">
        <f t="shared" si="49"/>
        <v>0</v>
      </c>
      <c r="I425" s="6"/>
      <c r="J425" s="62" t="e">
        <f>+H425/$I$566</f>
        <v>#DIV/0!</v>
      </c>
      <c r="L425" s="49"/>
    </row>
    <row r="426" spans="1:24" s="2" customFormat="1" ht="15.75">
      <c r="A426" s="2" t="s">
        <v>672</v>
      </c>
      <c r="B426" s="46"/>
      <c r="C426" s="88" t="s">
        <v>638</v>
      </c>
      <c r="D426" s="30"/>
      <c r="E426" s="11">
        <v>0</v>
      </c>
      <c r="F426" s="27" t="s">
        <v>18</v>
      </c>
      <c r="G426" s="98"/>
      <c r="H426" s="45">
        <f t="shared" si="49"/>
        <v>0</v>
      </c>
      <c r="I426" s="6"/>
      <c r="J426" s="62" t="e">
        <f>+H426/$I$566</f>
        <v>#DIV/0!</v>
      </c>
      <c r="L426" s="49"/>
    </row>
    <row r="427" spans="1:24" ht="16.5" thickBot="1">
      <c r="A427" s="43"/>
      <c r="B427" s="21"/>
      <c r="C427" s="100"/>
      <c r="D427" s="100"/>
      <c r="E427" s="39"/>
      <c r="F427" s="39"/>
      <c r="G427" s="39"/>
      <c r="H427" s="39"/>
      <c r="I427" s="40"/>
      <c r="J427" s="40"/>
      <c r="K427" s="52"/>
      <c r="L427" s="50"/>
    </row>
    <row r="428" spans="1:24" s="2" customFormat="1" ht="21" thickBot="1">
      <c r="A428" s="22">
        <v>28</v>
      </c>
      <c r="B428" s="93"/>
      <c r="C428" s="23" t="s">
        <v>834</v>
      </c>
      <c r="D428" s="70"/>
      <c r="E428" s="24"/>
      <c r="F428" s="25"/>
      <c r="G428" s="25"/>
      <c r="H428" s="25"/>
      <c r="I428" s="26">
        <f>SUM(H430:H463)</f>
        <v>0</v>
      </c>
      <c r="J428" s="47"/>
      <c r="K428" s="42" t="e">
        <f>SUM(J430:J463)</f>
        <v>#DIV/0!</v>
      </c>
      <c r="L428"/>
      <c r="M428"/>
      <c r="N428"/>
      <c r="O428"/>
      <c r="P428"/>
      <c r="Q428"/>
      <c r="R428"/>
      <c r="S428"/>
      <c r="T428"/>
      <c r="U428"/>
      <c r="V428"/>
      <c r="W428"/>
      <c r="X428"/>
    </row>
    <row r="429" spans="1:24" s="2" customFormat="1">
      <c r="A429" s="37"/>
      <c r="B429" s="97"/>
      <c r="C429" s="38"/>
      <c r="D429" s="29"/>
      <c r="E429" s="5"/>
      <c r="F429" s="5"/>
      <c r="G429" s="5"/>
      <c r="H429" s="5"/>
      <c r="I429" s="6"/>
      <c r="J429" s="6"/>
      <c r="K429" s="51"/>
      <c r="L429" s="50"/>
      <c r="M429"/>
      <c r="N429"/>
      <c r="O429"/>
      <c r="P429"/>
      <c r="Q429"/>
      <c r="R429"/>
      <c r="S429"/>
      <c r="T429"/>
      <c r="U429"/>
      <c r="V429"/>
      <c r="W429"/>
      <c r="X429"/>
    </row>
    <row r="430" spans="1:24" s="2" customFormat="1" ht="15.75">
      <c r="B430" s="46"/>
      <c r="C430" s="88" t="s">
        <v>603</v>
      </c>
      <c r="D430" s="30"/>
      <c r="E430" s="11"/>
      <c r="F430" s="27"/>
      <c r="G430" s="98"/>
      <c r="H430" s="45"/>
      <c r="I430" s="6"/>
      <c r="J430" s="62"/>
      <c r="L430" s="49"/>
    </row>
    <row r="431" spans="1:24" s="2" customFormat="1" ht="15.75">
      <c r="A431" s="2" t="s">
        <v>602</v>
      </c>
      <c r="B431" s="46"/>
      <c r="C431" s="88" t="s">
        <v>835</v>
      </c>
      <c r="D431" s="30"/>
      <c r="E431" s="11">
        <v>0</v>
      </c>
      <c r="F431" s="27" t="s">
        <v>18</v>
      </c>
      <c r="G431" s="98"/>
      <c r="H431" s="45">
        <f t="shared" ref="H431:H462" si="50">+E431*G431</f>
        <v>0</v>
      </c>
      <c r="I431" s="6"/>
      <c r="J431" s="62" t="e">
        <f>+H431/$I$566</f>
        <v>#DIV/0!</v>
      </c>
      <c r="L431" s="49"/>
    </row>
    <row r="432" spans="1:24" s="2" customFormat="1" ht="15.75">
      <c r="A432" s="2" t="s">
        <v>639</v>
      </c>
      <c r="B432" s="46"/>
      <c r="C432" s="88" t="s">
        <v>836</v>
      </c>
      <c r="D432" s="30"/>
      <c r="E432" s="11">
        <v>0</v>
      </c>
      <c r="F432" s="27" t="s">
        <v>18</v>
      </c>
      <c r="G432" s="98"/>
      <c r="H432" s="45">
        <f t="shared" si="50"/>
        <v>0</v>
      </c>
      <c r="I432" s="6"/>
      <c r="J432" s="62" t="e">
        <f>+H432/$I$566</f>
        <v>#DIV/0!</v>
      </c>
      <c r="L432" s="49"/>
    </row>
    <row r="433" spans="1:12" s="2" customFormat="1" ht="15.75">
      <c r="A433" s="2" t="s">
        <v>640</v>
      </c>
      <c r="B433" s="46"/>
      <c r="C433" s="88" t="s">
        <v>837</v>
      </c>
      <c r="D433" s="30"/>
      <c r="E433" s="11">
        <v>0</v>
      </c>
      <c r="F433" s="27" t="s">
        <v>18</v>
      </c>
      <c r="G433" s="98"/>
      <c r="H433" s="45">
        <f t="shared" si="50"/>
        <v>0</v>
      </c>
      <c r="I433" s="6"/>
      <c r="J433" s="62" t="e">
        <f>+H433/$I$566</f>
        <v>#DIV/0!</v>
      </c>
      <c r="L433" s="49"/>
    </row>
    <row r="434" spans="1:12" s="2" customFormat="1" ht="15.75">
      <c r="A434" s="2" t="s">
        <v>641</v>
      </c>
      <c r="B434" s="46"/>
      <c r="C434" s="88" t="s">
        <v>838</v>
      </c>
      <c r="D434" s="30"/>
      <c r="E434" s="11">
        <v>0</v>
      </c>
      <c r="F434" s="27" t="s">
        <v>18</v>
      </c>
      <c r="G434" s="98"/>
      <c r="H434" s="45">
        <f t="shared" si="50"/>
        <v>0</v>
      </c>
      <c r="I434" s="6"/>
      <c r="J434" s="62" t="e">
        <f>+H434/$I$566</f>
        <v>#DIV/0!</v>
      </c>
      <c r="L434" s="49"/>
    </row>
    <row r="435" spans="1:12" s="2" customFormat="1" ht="15.75">
      <c r="A435" s="2" t="s">
        <v>642</v>
      </c>
      <c r="B435" s="46"/>
      <c r="C435" s="88" t="s">
        <v>839</v>
      </c>
      <c r="D435" s="30"/>
      <c r="E435" s="11">
        <v>0</v>
      </c>
      <c r="F435" s="27" t="s">
        <v>18</v>
      </c>
      <c r="G435" s="98"/>
      <c r="H435" s="45">
        <f t="shared" si="50"/>
        <v>0</v>
      </c>
      <c r="I435" s="6"/>
      <c r="J435" s="62" t="e">
        <f>+H435/$I$566</f>
        <v>#DIV/0!</v>
      </c>
      <c r="L435" s="49"/>
    </row>
    <row r="436" spans="1:12" s="2" customFormat="1" ht="15.75">
      <c r="A436" s="2" t="s">
        <v>643</v>
      </c>
      <c r="B436" s="46"/>
      <c r="C436" s="88" t="s">
        <v>840</v>
      </c>
      <c r="D436" s="30"/>
      <c r="E436" s="11">
        <v>0</v>
      </c>
      <c r="F436" s="27" t="s">
        <v>18</v>
      </c>
      <c r="G436" s="98"/>
      <c r="H436" s="45">
        <f t="shared" si="50"/>
        <v>0</v>
      </c>
      <c r="I436" s="6"/>
      <c r="J436" s="62" t="e">
        <f>+H436/$I$566</f>
        <v>#DIV/0!</v>
      </c>
      <c r="L436" s="49"/>
    </row>
    <row r="437" spans="1:12" s="2" customFormat="1" ht="15.75">
      <c r="A437" s="2" t="s">
        <v>644</v>
      </c>
      <c r="B437" s="46"/>
      <c r="C437" s="88" t="s">
        <v>841</v>
      </c>
      <c r="D437" s="30"/>
      <c r="E437" s="11">
        <v>0</v>
      </c>
      <c r="F437" s="27" t="s">
        <v>18</v>
      </c>
      <c r="G437" s="98"/>
      <c r="H437" s="45">
        <f t="shared" si="50"/>
        <v>0</v>
      </c>
      <c r="I437" s="6"/>
      <c r="J437" s="62" t="e">
        <f>+H437/$I$566</f>
        <v>#DIV/0!</v>
      </c>
      <c r="L437" s="49"/>
    </row>
    <row r="438" spans="1:12" s="2" customFormat="1" ht="15.75">
      <c r="A438" s="2" t="s">
        <v>645</v>
      </c>
      <c r="B438" s="46"/>
      <c r="C438" s="88" t="s">
        <v>842</v>
      </c>
      <c r="D438" s="30"/>
      <c r="E438" s="11">
        <v>0</v>
      </c>
      <c r="F438" s="27" t="s">
        <v>18</v>
      </c>
      <c r="G438" s="98"/>
      <c r="H438" s="45">
        <f t="shared" si="50"/>
        <v>0</v>
      </c>
      <c r="I438" s="6"/>
      <c r="J438" s="62" t="e">
        <f>+H438/$I$566</f>
        <v>#DIV/0!</v>
      </c>
      <c r="L438" s="49"/>
    </row>
    <row r="439" spans="1:12" s="2" customFormat="1" ht="15.75">
      <c r="A439" s="2" t="s">
        <v>646</v>
      </c>
      <c r="B439" s="46"/>
      <c r="C439" s="88" t="s">
        <v>843</v>
      </c>
      <c r="D439" s="30"/>
      <c r="E439" s="11">
        <v>0</v>
      </c>
      <c r="F439" s="27" t="s">
        <v>18</v>
      </c>
      <c r="G439" s="98"/>
      <c r="H439" s="45">
        <f t="shared" si="50"/>
        <v>0</v>
      </c>
      <c r="I439" s="6"/>
      <c r="J439" s="62" t="e">
        <f>+H439/$I$566</f>
        <v>#DIV/0!</v>
      </c>
      <c r="L439" s="49"/>
    </row>
    <row r="440" spans="1:12" s="2" customFormat="1" ht="15.75">
      <c r="A440" s="2" t="s">
        <v>647</v>
      </c>
      <c r="B440" s="46"/>
      <c r="C440" s="88" t="s">
        <v>844</v>
      </c>
      <c r="D440" s="30"/>
      <c r="E440" s="11">
        <v>0</v>
      </c>
      <c r="F440" s="27" t="s">
        <v>18</v>
      </c>
      <c r="G440" s="98"/>
      <c r="H440" s="45">
        <f t="shared" si="50"/>
        <v>0</v>
      </c>
      <c r="I440" s="6"/>
      <c r="J440" s="62" t="e">
        <f>+H440/$I$566</f>
        <v>#DIV/0!</v>
      </c>
      <c r="L440" s="49"/>
    </row>
    <row r="441" spans="1:12" s="2" customFormat="1" ht="15.75">
      <c r="A441" s="2" t="s">
        <v>648</v>
      </c>
      <c r="B441" s="46"/>
      <c r="C441" s="88" t="s">
        <v>845</v>
      </c>
      <c r="D441" s="30"/>
      <c r="E441" s="11">
        <v>0</v>
      </c>
      <c r="F441" s="27" t="s">
        <v>18</v>
      </c>
      <c r="G441" s="98"/>
      <c r="H441" s="45">
        <f t="shared" si="50"/>
        <v>0</v>
      </c>
      <c r="I441" s="6"/>
      <c r="J441" s="62" t="e">
        <f>+H441/$I$566</f>
        <v>#DIV/0!</v>
      </c>
      <c r="L441" s="49"/>
    </row>
    <row r="442" spans="1:12" s="2" customFormat="1" ht="15.75">
      <c r="A442" s="2" t="s">
        <v>649</v>
      </c>
      <c r="B442" s="46"/>
      <c r="C442" s="88" t="s">
        <v>846</v>
      </c>
      <c r="D442" s="30"/>
      <c r="E442" s="11">
        <v>0</v>
      </c>
      <c r="F442" s="27" t="s">
        <v>18</v>
      </c>
      <c r="G442" s="98"/>
      <c r="H442" s="45">
        <f t="shared" si="50"/>
        <v>0</v>
      </c>
      <c r="I442" s="6"/>
      <c r="J442" s="62" t="e">
        <f>+H442/$I$566</f>
        <v>#DIV/0!</v>
      </c>
      <c r="L442" s="49"/>
    </row>
    <row r="443" spans="1:12" s="2" customFormat="1" ht="15.75">
      <c r="A443" s="2" t="s">
        <v>650</v>
      </c>
      <c r="B443" s="46"/>
      <c r="C443" s="88" t="s">
        <v>847</v>
      </c>
      <c r="D443" s="30"/>
      <c r="E443" s="11">
        <v>0</v>
      </c>
      <c r="F443" s="27" t="s">
        <v>18</v>
      </c>
      <c r="G443" s="98"/>
      <c r="H443" s="45">
        <f t="shared" si="50"/>
        <v>0</v>
      </c>
      <c r="I443" s="6"/>
      <c r="J443" s="62" t="e">
        <f>+H443/$I$566</f>
        <v>#DIV/0!</v>
      </c>
      <c r="L443" s="49"/>
    </row>
    <row r="444" spans="1:12" s="2" customFormat="1" ht="15.75">
      <c r="A444" s="2" t="s">
        <v>651</v>
      </c>
      <c r="B444" s="46"/>
      <c r="C444" s="88" t="s">
        <v>848</v>
      </c>
      <c r="D444" s="30"/>
      <c r="E444" s="11">
        <v>0</v>
      </c>
      <c r="F444" s="27" t="s">
        <v>18</v>
      </c>
      <c r="G444" s="98"/>
      <c r="H444" s="45">
        <f t="shared" si="50"/>
        <v>0</v>
      </c>
      <c r="I444" s="6"/>
      <c r="J444" s="62" t="e">
        <f>+H444/$I$566</f>
        <v>#DIV/0!</v>
      </c>
      <c r="L444" s="49"/>
    </row>
    <row r="445" spans="1:12" s="2" customFormat="1" ht="15.75">
      <c r="A445" s="2" t="s">
        <v>652</v>
      </c>
      <c r="B445" s="46"/>
      <c r="C445" s="88" t="s">
        <v>849</v>
      </c>
      <c r="D445" s="30"/>
      <c r="E445" s="11">
        <v>0</v>
      </c>
      <c r="F445" s="27" t="s">
        <v>18</v>
      </c>
      <c r="G445" s="98"/>
      <c r="H445" s="45">
        <f t="shared" si="50"/>
        <v>0</v>
      </c>
      <c r="I445" s="6"/>
      <c r="J445" s="62" t="e">
        <f>+H445/$I$566</f>
        <v>#DIV/0!</v>
      </c>
      <c r="L445" s="49"/>
    </row>
    <row r="446" spans="1:12" s="2" customFormat="1" ht="15.75">
      <c r="A446" s="2" t="s">
        <v>653</v>
      </c>
      <c r="B446" s="46"/>
      <c r="C446" s="88" t="s">
        <v>850</v>
      </c>
      <c r="D446" s="30"/>
      <c r="E446" s="11">
        <v>0</v>
      </c>
      <c r="F446" s="27" t="s">
        <v>18</v>
      </c>
      <c r="G446" s="98"/>
      <c r="H446" s="45">
        <f t="shared" si="50"/>
        <v>0</v>
      </c>
      <c r="I446" s="6"/>
      <c r="J446" s="62" t="e">
        <f>+H446/$I$566</f>
        <v>#DIV/0!</v>
      </c>
      <c r="L446" s="49"/>
    </row>
    <row r="447" spans="1:12" s="2" customFormat="1" ht="15.75">
      <c r="A447" s="2" t="s">
        <v>654</v>
      </c>
      <c r="B447" s="46"/>
      <c r="C447" s="88" t="s">
        <v>851</v>
      </c>
      <c r="D447" s="30"/>
      <c r="E447" s="11">
        <v>0</v>
      </c>
      <c r="F447" s="27" t="s">
        <v>18</v>
      </c>
      <c r="G447" s="98"/>
      <c r="H447" s="45">
        <f t="shared" si="50"/>
        <v>0</v>
      </c>
      <c r="I447" s="6"/>
      <c r="J447" s="62" t="e">
        <f>+H447/$I$566</f>
        <v>#DIV/0!</v>
      </c>
      <c r="L447" s="49"/>
    </row>
    <row r="448" spans="1:12" s="2" customFormat="1" ht="15.75">
      <c r="A448" s="2" t="s">
        <v>655</v>
      </c>
      <c r="B448" s="46"/>
      <c r="C448" s="88" t="s">
        <v>852</v>
      </c>
      <c r="D448" s="30"/>
      <c r="E448" s="11">
        <v>0</v>
      </c>
      <c r="F448" s="27" t="s">
        <v>18</v>
      </c>
      <c r="G448" s="98"/>
      <c r="H448" s="45">
        <f t="shared" si="50"/>
        <v>0</v>
      </c>
      <c r="I448" s="6"/>
      <c r="J448" s="62" t="e">
        <f>+H448/$I$566</f>
        <v>#DIV/0!</v>
      </c>
      <c r="L448" s="49"/>
    </row>
    <row r="449" spans="1:24" s="2" customFormat="1" ht="15.75">
      <c r="A449" s="2" t="s">
        <v>656</v>
      </c>
      <c r="B449" s="46"/>
      <c r="C449" s="88" t="s">
        <v>853</v>
      </c>
      <c r="D449" s="30"/>
      <c r="E449" s="11">
        <v>0</v>
      </c>
      <c r="F449" s="27" t="s">
        <v>18</v>
      </c>
      <c r="G449" s="98"/>
      <c r="H449" s="45">
        <f t="shared" si="50"/>
        <v>0</v>
      </c>
      <c r="I449" s="6"/>
      <c r="J449" s="62" t="e">
        <f>+H449/$I$566</f>
        <v>#DIV/0!</v>
      </c>
      <c r="L449" s="49"/>
    </row>
    <row r="450" spans="1:24" s="2" customFormat="1" ht="15.75">
      <c r="A450" s="2" t="s">
        <v>657</v>
      </c>
      <c r="B450" s="46"/>
      <c r="C450" s="88" t="s">
        <v>854</v>
      </c>
      <c r="D450" s="30"/>
      <c r="E450" s="11">
        <v>0</v>
      </c>
      <c r="F450" s="27" t="s">
        <v>18</v>
      </c>
      <c r="G450" s="98"/>
      <c r="H450" s="45">
        <f t="shared" si="50"/>
        <v>0</v>
      </c>
      <c r="I450" s="6"/>
      <c r="J450" s="62" t="e">
        <f>+H450/$I$566</f>
        <v>#DIV/0!</v>
      </c>
      <c r="L450" s="49"/>
    </row>
    <row r="451" spans="1:24" s="2" customFormat="1" ht="15.75">
      <c r="A451" s="2" t="s">
        <v>658</v>
      </c>
      <c r="B451" s="46"/>
      <c r="C451" s="88" t="s">
        <v>855</v>
      </c>
      <c r="D451" s="30"/>
      <c r="E451" s="11">
        <v>0</v>
      </c>
      <c r="F451" s="27" t="s">
        <v>18</v>
      </c>
      <c r="G451" s="98"/>
      <c r="H451" s="45">
        <f t="shared" si="50"/>
        <v>0</v>
      </c>
      <c r="I451" s="6"/>
      <c r="J451" s="62" t="e">
        <f>+H451/$I$566</f>
        <v>#DIV/0!</v>
      </c>
      <c r="L451" s="49"/>
    </row>
    <row r="452" spans="1:24" s="2" customFormat="1" ht="15.75">
      <c r="A452" s="2" t="s">
        <v>659</v>
      </c>
      <c r="B452" s="46"/>
      <c r="C452" s="88" t="s">
        <v>856</v>
      </c>
      <c r="D452" s="30"/>
      <c r="E452" s="11">
        <v>0</v>
      </c>
      <c r="F452" s="27" t="s">
        <v>18</v>
      </c>
      <c r="G452" s="98"/>
      <c r="H452" s="45">
        <f t="shared" si="50"/>
        <v>0</v>
      </c>
      <c r="I452" s="6"/>
      <c r="J452" s="62" t="e">
        <f>+H452/$I$566</f>
        <v>#DIV/0!</v>
      </c>
      <c r="L452" s="49"/>
    </row>
    <row r="453" spans="1:24" s="2" customFormat="1" ht="15.75">
      <c r="A453" s="2" t="s">
        <v>660</v>
      </c>
      <c r="B453" s="46"/>
      <c r="C453" s="88" t="s">
        <v>857</v>
      </c>
      <c r="D453" s="30"/>
      <c r="E453" s="11">
        <v>0</v>
      </c>
      <c r="F453" s="27" t="s">
        <v>18</v>
      </c>
      <c r="G453" s="98"/>
      <c r="H453" s="45">
        <f t="shared" si="50"/>
        <v>0</v>
      </c>
      <c r="I453" s="6"/>
      <c r="J453" s="62" t="e">
        <f>+H453/$I$566</f>
        <v>#DIV/0!</v>
      </c>
      <c r="L453" s="49"/>
    </row>
    <row r="454" spans="1:24" s="2" customFormat="1" ht="15.75">
      <c r="A454" s="2" t="s">
        <v>661</v>
      </c>
      <c r="B454" s="46"/>
      <c r="C454" s="88" t="s">
        <v>858</v>
      </c>
      <c r="D454" s="30"/>
      <c r="E454" s="11">
        <v>0</v>
      </c>
      <c r="F454" s="27" t="s">
        <v>18</v>
      </c>
      <c r="G454" s="98"/>
      <c r="H454" s="45">
        <f t="shared" si="50"/>
        <v>0</v>
      </c>
      <c r="I454" s="6"/>
      <c r="J454" s="62" t="e">
        <f>+H454/$I$566</f>
        <v>#DIV/0!</v>
      </c>
      <c r="L454" s="49"/>
    </row>
    <row r="455" spans="1:24" s="2" customFormat="1" ht="15.75">
      <c r="A455" s="2" t="s">
        <v>662</v>
      </c>
      <c r="B455" s="46"/>
      <c r="C455" s="88" t="s">
        <v>859</v>
      </c>
      <c r="D455" s="30"/>
      <c r="E455" s="11">
        <v>0</v>
      </c>
      <c r="F455" s="27" t="s">
        <v>18</v>
      </c>
      <c r="G455" s="98"/>
      <c r="H455" s="45">
        <f t="shared" si="50"/>
        <v>0</v>
      </c>
      <c r="I455" s="6"/>
      <c r="J455" s="62" t="e">
        <f>+H455/$I$566</f>
        <v>#DIV/0!</v>
      </c>
      <c r="L455" s="49"/>
    </row>
    <row r="456" spans="1:24" s="2" customFormat="1" ht="15.75">
      <c r="A456" s="2" t="s">
        <v>663</v>
      </c>
      <c r="B456" s="46"/>
      <c r="C456" s="88" t="s">
        <v>860</v>
      </c>
      <c r="D456" s="30"/>
      <c r="E456" s="11">
        <v>0</v>
      </c>
      <c r="F456" s="27" t="s">
        <v>18</v>
      </c>
      <c r="G456" s="98"/>
      <c r="H456" s="45">
        <f t="shared" si="50"/>
        <v>0</v>
      </c>
      <c r="I456" s="6"/>
      <c r="J456" s="62" t="e">
        <f>+H456/$I$566</f>
        <v>#DIV/0!</v>
      </c>
      <c r="L456" s="49"/>
    </row>
    <row r="457" spans="1:24" s="2" customFormat="1" ht="15.75">
      <c r="A457" s="2" t="s">
        <v>664</v>
      </c>
      <c r="B457" s="46"/>
      <c r="C457" s="88" t="s">
        <v>861</v>
      </c>
      <c r="D457" s="30"/>
      <c r="E457" s="11">
        <v>0</v>
      </c>
      <c r="F457" s="27" t="s">
        <v>18</v>
      </c>
      <c r="G457" s="98"/>
      <c r="H457" s="45">
        <f t="shared" si="50"/>
        <v>0</v>
      </c>
      <c r="I457" s="6"/>
      <c r="J457" s="62" t="e">
        <f>+H457/$I$566</f>
        <v>#DIV/0!</v>
      </c>
      <c r="L457" s="49"/>
    </row>
    <row r="458" spans="1:24" s="2" customFormat="1" ht="15.75">
      <c r="A458" s="2" t="s">
        <v>665</v>
      </c>
      <c r="B458" s="46"/>
      <c r="C458" s="88" t="s">
        <v>862</v>
      </c>
      <c r="D458" s="30"/>
      <c r="E458" s="11">
        <v>0</v>
      </c>
      <c r="F458" s="27" t="s">
        <v>18</v>
      </c>
      <c r="G458" s="98"/>
      <c r="H458" s="45">
        <f t="shared" si="50"/>
        <v>0</v>
      </c>
      <c r="I458" s="6"/>
      <c r="J458" s="62" t="e">
        <f>+H458/$I$566</f>
        <v>#DIV/0!</v>
      </c>
      <c r="L458" s="49"/>
    </row>
    <row r="459" spans="1:24" s="2" customFormat="1" ht="15.75">
      <c r="A459" s="2" t="s">
        <v>666</v>
      </c>
      <c r="B459" s="46"/>
      <c r="C459" s="88" t="s">
        <v>863</v>
      </c>
      <c r="D459" s="30"/>
      <c r="E459" s="11">
        <v>0</v>
      </c>
      <c r="F459" s="27" t="s">
        <v>18</v>
      </c>
      <c r="G459" s="98"/>
      <c r="H459" s="45">
        <f t="shared" si="50"/>
        <v>0</v>
      </c>
      <c r="I459" s="6"/>
      <c r="J459" s="62" t="e">
        <f>+H459/$I$566</f>
        <v>#DIV/0!</v>
      </c>
      <c r="L459" s="49"/>
    </row>
    <row r="460" spans="1:24" s="2" customFormat="1" ht="15.75">
      <c r="A460" s="2" t="s">
        <v>667</v>
      </c>
      <c r="B460" s="46"/>
      <c r="C460" s="88" t="s">
        <v>864</v>
      </c>
      <c r="D460" s="30"/>
      <c r="E460" s="11">
        <v>0</v>
      </c>
      <c r="F460" s="27" t="s">
        <v>18</v>
      </c>
      <c r="G460" s="98"/>
      <c r="H460" s="45">
        <f t="shared" si="50"/>
        <v>0</v>
      </c>
      <c r="I460" s="6"/>
      <c r="J460" s="62" t="e">
        <f>+H460/$I$566</f>
        <v>#DIV/0!</v>
      </c>
      <c r="L460" s="49"/>
    </row>
    <row r="461" spans="1:24" s="2" customFormat="1" ht="15.75">
      <c r="A461" s="2" t="s">
        <v>668</v>
      </c>
      <c r="B461" s="46"/>
      <c r="C461" s="88" t="s">
        <v>865</v>
      </c>
      <c r="D461" s="30"/>
      <c r="E461" s="11">
        <v>0</v>
      </c>
      <c r="F461" s="27" t="s">
        <v>18</v>
      </c>
      <c r="G461" s="98"/>
      <c r="H461" s="45">
        <f t="shared" si="50"/>
        <v>0</v>
      </c>
      <c r="I461" s="6"/>
      <c r="J461" s="62" t="e">
        <f>+H461/$I$566</f>
        <v>#DIV/0!</v>
      </c>
      <c r="L461" s="49"/>
    </row>
    <row r="462" spans="1:24" s="2" customFormat="1" ht="15.75">
      <c r="A462" s="2" t="s">
        <v>669</v>
      </c>
      <c r="B462" s="46"/>
      <c r="C462" s="88" t="s">
        <v>866</v>
      </c>
      <c r="D462" s="30"/>
      <c r="E462" s="11">
        <v>0</v>
      </c>
      <c r="F462" s="27" t="s">
        <v>18</v>
      </c>
      <c r="G462" s="98"/>
      <c r="H462" s="45">
        <f t="shared" si="50"/>
        <v>0</v>
      </c>
      <c r="I462" s="6"/>
      <c r="J462" s="62" t="e">
        <f>+H462/$I$566</f>
        <v>#DIV/0!</v>
      </c>
      <c r="L462" s="49"/>
    </row>
    <row r="463" spans="1:24" ht="16.5" thickBot="1">
      <c r="A463" s="43"/>
      <c r="B463" s="21"/>
      <c r="C463" s="100"/>
      <c r="D463" s="100"/>
      <c r="E463" s="39"/>
      <c r="F463" s="39"/>
      <c r="G463" s="39"/>
      <c r="H463" s="39"/>
      <c r="I463" s="40"/>
      <c r="J463" s="40"/>
      <c r="K463" s="52"/>
      <c r="L463" s="50"/>
    </row>
    <row r="464" spans="1:24" s="2" customFormat="1" ht="21" thickBot="1">
      <c r="A464" s="22">
        <v>29</v>
      </c>
      <c r="B464" s="93"/>
      <c r="C464" s="23" t="s">
        <v>727</v>
      </c>
      <c r="D464" s="70"/>
      <c r="E464" s="24"/>
      <c r="F464" s="25"/>
      <c r="G464" s="25"/>
      <c r="H464" s="25"/>
      <c r="I464" s="26">
        <f>SUM(H466:H494)</f>
        <v>0</v>
      </c>
      <c r="J464" s="47"/>
      <c r="K464" s="42" t="e">
        <f>SUM(J466:J494)</f>
        <v>#DIV/0!</v>
      </c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s="2" customFormat="1">
      <c r="A465" s="37"/>
      <c r="B465" s="97"/>
      <c r="C465" s="38"/>
      <c r="D465" s="29"/>
      <c r="E465" s="5"/>
      <c r="F465" s="5"/>
      <c r="G465" s="5"/>
      <c r="H465" s="5"/>
      <c r="I465" s="6"/>
      <c r="J465" s="6"/>
      <c r="K465" s="51"/>
      <c r="L465" s="50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s="2" customFormat="1" ht="15.75">
      <c r="B466" s="46"/>
      <c r="C466" s="88" t="s">
        <v>603</v>
      </c>
      <c r="D466" s="30"/>
      <c r="E466" s="11"/>
      <c r="F466" s="27"/>
      <c r="G466" s="98"/>
      <c r="H466" s="45"/>
      <c r="I466" s="6"/>
      <c r="J466" s="62"/>
      <c r="L466" s="49"/>
    </row>
    <row r="467" spans="1:24" s="2" customFormat="1" ht="15.75">
      <c r="A467" s="2" t="s">
        <v>673</v>
      </c>
      <c r="B467" s="46"/>
      <c r="C467" s="88" t="s">
        <v>674</v>
      </c>
      <c r="D467" s="30"/>
      <c r="E467" s="11">
        <v>0</v>
      </c>
      <c r="F467" s="27" t="s">
        <v>18</v>
      </c>
      <c r="G467" s="98"/>
      <c r="H467" s="45">
        <f t="shared" ref="H467:H493" si="51">+E467*G467</f>
        <v>0</v>
      </c>
      <c r="I467" s="6"/>
      <c r="J467" s="62" t="e">
        <f t="shared" ref="J467:J493" si="52">+H467/$I$566</f>
        <v>#DIV/0!</v>
      </c>
      <c r="L467" s="49"/>
    </row>
    <row r="468" spans="1:24" s="2" customFormat="1" ht="15.75">
      <c r="A468" s="2" t="s">
        <v>701</v>
      </c>
      <c r="B468" s="46"/>
      <c r="C468" s="88" t="s">
        <v>675</v>
      </c>
      <c r="D468" s="30"/>
      <c r="E468" s="11">
        <v>0</v>
      </c>
      <c r="F468" s="27" t="s">
        <v>18</v>
      </c>
      <c r="G468" s="98"/>
      <c r="H468" s="45">
        <f t="shared" si="51"/>
        <v>0</v>
      </c>
      <c r="I468" s="6"/>
      <c r="J468" s="62" t="e">
        <f t="shared" si="52"/>
        <v>#DIV/0!</v>
      </c>
      <c r="L468" s="49"/>
    </row>
    <row r="469" spans="1:24" s="2" customFormat="1" ht="15.75">
      <c r="A469" s="2" t="s">
        <v>702</v>
      </c>
      <c r="B469" s="46"/>
      <c r="C469" s="88" t="s">
        <v>676</v>
      </c>
      <c r="D469" s="30"/>
      <c r="E469" s="11">
        <v>0</v>
      </c>
      <c r="F469" s="27" t="s">
        <v>18</v>
      </c>
      <c r="G469" s="98"/>
      <c r="H469" s="45">
        <f t="shared" si="51"/>
        <v>0</v>
      </c>
      <c r="I469" s="6"/>
      <c r="J469" s="62" t="e">
        <f t="shared" si="52"/>
        <v>#DIV/0!</v>
      </c>
      <c r="L469" s="49"/>
    </row>
    <row r="470" spans="1:24" s="2" customFormat="1" ht="15.75">
      <c r="A470" s="2" t="s">
        <v>703</v>
      </c>
      <c r="B470" s="46"/>
      <c r="C470" s="88" t="s">
        <v>677</v>
      </c>
      <c r="D470" s="30"/>
      <c r="E470" s="11">
        <v>0</v>
      </c>
      <c r="F470" s="27" t="s">
        <v>18</v>
      </c>
      <c r="G470" s="98"/>
      <c r="H470" s="45">
        <f t="shared" si="51"/>
        <v>0</v>
      </c>
      <c r="I470" s="6"/>
      <c r="J470" s="62" t="e">
        <f t="shared" si="52"/>
        <v>#DIV/0!</v>
      </c>
      <c r="L470" s="49"/>
    </row>
    <row r="471" spans="1:24" s="2" customFormat="1" ht="15.75">
      <c r="A471" s="2" t="s">
        <v>704</v>
      </c>
      <c r="B471" s="46"/>
      <c r="C471" s="88" t="s">
        <v>678</v>
      </c>
      <c r="D471" s="30"/>
      <c r="E471" s="11">
        <v>0</v>
      </c>
      <c r="F471" s="27" t="s">
        <v>18</v>
      </c>
      <c r="G471" s="98"/>
      <c r="H471" s="45">
        <f t="shared" si="51"/>
        <v>0</v>
      </c>
      <c r="I471" s="6"/>
      <c r="J471" s="62" t="e">
        <f t="shared" si="52"/>
        <v>#DIV/0!</v>
      </c>
      <c r="L471" s="49"/>
    </row>
    <row r="472" spans="1:24" s="2" customFormat="1" ht="15.75">
      <c r="A472" s="2" t="s">
        <v>705</v>
      </c>
      <c r="B472" s="46"/>
      <c r="C472" s="88" t="s">
        <v>679</v>
      </c>
      <c r="D472" s="30"/>
      <c r="E472" s="11">
        <v>0</v>
      </c>
      <c r="F472" s="27" t="s">
        <v>18</v>
      </c>
      <c r="G472" s="98"/>
      <c r="H472" s="45">
        <f t="shared" si="51"/>
        <v>0</v>
      </c>
      <c r="I472" s="6"/>
      <c r="J472" s="62" t="e">
        <f t="shared" si="52"/>
        <v>#DIV/0!</v>
      </c>
      <c r="L472" s="49"/>
    </row>
    <row r="473" spans="1:24" s="2" customFormat="1" ht="15.75">
      <c r="A473" s="2" t="s">
        <v>706</v>
      </c>
      <c r="B473" s="46"/>
      <c r="C473" s="88" t="s">
        <v>680</v>
      </c>
      <c r="D473" s="30"/>
      <c r="E473" s="11">
        <v>0</v>
      </c>
      <c r="F473" s="27" t="s">
        <v>18</v>
      </c>
      <c r="G473" s="98"/>
      <c r="H473" s="45">
        <f t="shared" si="51"/>
        <v>0</v>
      </c>
      <c r="I473" s="6"/>
      <c r="J473" s="62" t="e">
        <f t="shared" si="52"/>
        <v>#DIV/0!</v>
      </c>
      <c r="L473" s="49"/>
    </row>
    <row r="474" spans="1:24" s="2" customFormat="1" ht="15.75">
      <c r="A474" s="2" t="s">
        <v>707</v>
      </c>
      <c r="B474" s="46"/>
      <c r="C474" s="88" t="s">
        <v>681</v>
      </c>
      <c r="D474" s="30"/>
      <c r="E474" s="11">
        <v>0</v>
      </c>
      <c r="F474" s="27" t="s">
        <v>18</v>
      </c>
      <c r="G474" s="98"/>
      <c r="H474" s="45">
        <f t="shared" si="51"/>
        <v>0</v>
      </c>
      <c r="I474" s="6"/>
      <c r="J474" s="62" t="e">
        <f t="shared" si="52"/>
        <v>#DIV/0!</v>
      </c>
      <c r="L474" s="49"/>
    </row>
    <row r="475" spans="1:24" s="2" customFormat="1" ht="15.75">
      <c r="A475" s="2" t="s">
        <v>708</v>
      </c>
      <c r="B475" s="46"/>
      <c r="C475" s="88" t="s">
        <v>682</v>
      </c>
      <c r="D475" s="30"/>
      <c r="E475" s="11">
        <v>0</v>
      </c>
      <c r="F475" s="27" t="s">
        <v>18</v>
      </c>
      <c r="G475" s="98"/>
      <c r="H475" s="45">
        <f t="shared" si="51"/>
        <v>0</v>
      </c>
      <c r="I475" s="6"/>
      <c r="J475" s="62" t="e">
        <f t="shared" si="52"/>
        <v>#DIV/0!</v>
      </c>
      <c r="L475" s="49"/>
    </row>
    <row r="476" spans="1:24" s="2" customFormat="1" ht="15.75">
      <c r="A476" s="2" t="s">
        <v>709</v>
      </c>
      <c r="B476" s="46"/>
      <c r="C476" s="88" t="s">
        <v>683</v>
      </c>
      <c r="D476" s="30"/>
      <c r="E476" s="11">
        <v>0</v>
      </c>
      <c r="F476" s="27" t="s">
        <v>18</v>
      </c>
      <c r="G476" s="98"/>
      <c r="H476" s="45">
        <f t="shared" si="51"/>
        <v>0</v>
      </c>
      <c r="I476" s="6"/>
      <c r="J476" s="62" t="e">
        <f t="shared" si="52"/>
        <v>#DIV/0!</v>
      </c>
      <c r="L476" s="49"/>
    </row>
    <row r="477" spans="1:24" s="2" customFormat="1" ht="15.75">
      <c r="A477" s="2" t="s">
        <v>710</v>
      </c>
      <c r="B477" s="46"/>
      <c r="C477" s="88" t="s">
        <v>684</v>
      </c>
      <c r="D477" s="30"/>
      <c r="E477" s="11">
        <v>0</v>
      </c>
      <c r="F477" s="27" t="s">
        <v>18</v>
      </c>
      <c r="G477" s="98"/>
      <c r="H477" s="45">
        <f t="shared" si="51"/>
        <v>0</v>
      </c>
      <c r="I477" s="6"/>
      <c r="J477" s="62" t="e">
        <f t="shared" si="52"/>
        <v>#DIV/0!</v>
      </c>
      <c r="L477" s="49"/>
    </row>
    <row r="478" spans="1:24" s="2" customFormat="1" ht="15.75">
      <c r="A478" s="2" t="s">
        <v>711</v>
      </c>
      <c r="B478" s="46"/>
      <c r="C478" s="88" t="s">
        <v>685</v>
      </c>
      <c r="D478" s="30"/>
      <c r="E478" s="11">
        <v>0</v>
      </c>
      <c r="F478" s="27" t="s">
        <v>18</v>
      </c>
      <c r="G478" s="98"/>
      <c r="H478" s="45">
        <f t="shared" si="51"/>
        <v>0</v>
      </c>
      <c r="I478" s="6"/>
      <c r="J478" s="62" t="e">
        <f t="shared" si="52"/>
        <v>#DIV/0!</v>
      </c>
      <c r="L478" s="49"/>
    </row>
    <row r="479" spans="1:24" s="2" customFormat="1" ht="15.75">
      <c r="A479" s="2" t="s">
        <v>712</v>
      </c>
      <c r="B479" s="46"/>
      <c r="C479" s="88" t="s">
        <v>686</v>
      </c>
      <c r="D479" s="30"/>
      <c r="E479" s="11">
        <v>0</v>
      </c>
      <c r="F479" s="27" t="s">
        <v>18</v>
      </c>
      <c r="G479" s="98"/>
      <c r="H479" s="45">
        <f t="shared" si="51"/>
        <v>0</v>
      </c>
      <c r="I479" s="6"/>
      <c r="J479" s="62" t="e">
        <f t="shared" si="52"/>
        <v>#DIV/0!</v>
      </c>
      <c r="L479" s="49"/>
    </row>
    <row r="480" spans="1:24" s="2" customFormat="1" ht="15.75">
      <c r="A480" s="2" t="s">
        <v>713</v>
      </c>
      <c r="B480" s="46"/>
      <c r="C480" s="88" t="s">
        <v>687</v>
      </c>
      <c r="D480" s="30"/>
      <c r="E480" s="11">
        <v>0</v>
      </c>
      <c r="F480" s="27" t="s">
        <v>18</v>
      </c>
      <c r="G480" s="98"/>
      <c r="H480" s="45">
        <f t="shared" si="51"/>
        <v>0</v>
      </c>
      <c r="I480" s="6"/>
      <c r="J480" s="62" t="e">
        <f t="shared" si="52"/>
        <v>#DIV/0!</v>
      </c>
      <c r="L480" s="49"/>
    </row>
    <row r="481" spans="1:24" s="2" customFormat="1" ht="15.75">
      <c r="A481" s="2" t="s">
        <v>714</v>
      </c>
      <c r="B481" s="46"/>
      <c r="C481" s="88" t="s">
        <v>688</v>
      </c>
      <c r="D481" s="30"/>
      <c r="E481" s="11">
        <v>0</v>
      </c>
      <c r="F481" s="27" t="s">
        <v>18</v>
      </c>
      <c r="G481" s="98"/>
      <c r="H481" s="45">
        <f t="shared" si="51"/>
        <v>0</v>
      </c>
      <c r="I481" s="6"/>
      <c r="J481" s="62" t="e">
        <f t="shared" si="52"/>
        <v>#DIV/0!</v>
      </c>
      <c r="L481" s="49"/>
    </row>
    <row r="482" spans="1:24" s="2" customFormat="1" ht="15.75">
      <c r="A482" s="2" t="s">
        <v>715</v>
      </c>
      <c r="B482" s="46"/>
      <c r="C482" s="88" t="s">
        <v>689</v>
      </c>
      <c r="D482" s="30"/>
      <c r="E482" s="11">
        <v>0</v>
      </c>
      <c r="F482" s="27" t="s">
        <v>18</v>
      </c>
      <c r="G482" s="98"/>
      <c r="H482" s="45">
        <f t="shared" si="51"/>
        <v>0</v>
      </c>
      <c r="I482" s="6"/>
      <c r="J482" s="62" t="e">
        <f t="shared" si="52"/>
        <v>#DIV/0!</v>
      </c>
      <c r="L482" s="49"/>
    </row>
    <row r="483" spans="1:24" s="2" customFormat="1" ht="15.75">
      <c r="A483" s="2" t="s">
        <v>716</v>
      </c>
      <c r="B483" s="46"/>
      <c r="C483" s="88" t="s">
        <v>690</v>
      </c>
      <c r="D483" s="30"/>
      <c r="E483" s="11">
        <v>0</v>
      </c>
      <c r="F483" s="27" t="s">
        <v>18</v>
      </c>
      <c r="G483" s="98"/>
      <c r="H483" s="45">
        <f t="shared" si="51"/>
        <v>0</v>
      </c>
      <c r="I483" s="6"/>
      <c r="J483" s="62" t="e">
        <f t="shared" si="52"/>
        <v>#DIV/0!</v>
      </c>
      <c r="L483" s="49"/>
    </row>
    <row r="484" spans="1:24" s="2" customFormat="1" ht="15.75">
      <c r="A484" s="2" t="s">
        <v>717</v>
      </c>
      <c r="B484" s="46"/>
      <c r="C484" s="88" t="s">
        <v>691</v>
      </c>
      <c r="D484" s="30"/>
      <c r="E484" s="11">
        <v>0</v>
      </c>
      <c r="F484" s="27" t="s">
        <v>18</v>
      </c>
      <c r="G484" s="98"/>
      <c r="H484" s="45">
        <f t="shared" si="51"/>
        <v>0</v>
      </c>
      <c r="I484" s="6"/>
      <c r="J484" s="62" t="e">
        <f t="shared" si="52"/>
        <v>#DIV/0!</v>
      </c>
      <c r="L484" s="49"/>
    </row>
    <row r="485" spans="1:24" s="2" customFormat="1" ht="15.75">
      <c r="A485" s="2" t="s">
        <v>718</v>
      </c>
      <c r="B485" s="46"/>
      <c r="C485" s="88" t="s">
        <v>692</v>
      </c>
      <c r="D485" s="30"/>
      <c r="E485" s="11">
        <v>0</v>
      </c>
      <c r="F485" s="27" t="s">
        <v>18</v>
      </c>
      <c r="G485" s="98"/>
      <c r="H485" s="45">
        <f t="shared" si="51"/>
        <v>0</v>
      </c>
      <c r="I485" s="6"/>
      <c r="J485" s="62" t="e">
        <f t="shared" si="52"/>
        <v>#DIV/0!</v>
      </c>
      <c r="L485" s="49"/>
    </row>
    <row r="486" spans="1:24" s="2" customFormat="1" ht="15.75">
      <c r="A486" s="2" t="s">
        <v>719</v>
      </c>
      <c r="B486" s="46"/>
      <c r="C486" s="88" t="s">
        <v>693</v>
      </c>
      <c r="D486" s="30"/>
      <c r="E486" s="11">
        <v>0</v>
      </c>
      <c r="F486" s="27" t="s">
        <v>18</v>
      </c>
      <c r="G486" s="98"/>
      <c r="H486" s="45">
        <f t="shared" si="51"/>
        <v>0</v>
      </c>
      <c r="I486" s="6"/>
      <c r="J486" s="62" t="e">
        <f t="shared" si="52"/>
        <v>#DIV/0!</v>
      </c>
      <c r="L486" s="49"/>
    </row>
    <row r="487" spans="1:24" s="2" customFormat="1" ht="15.75">
      <c r="A487" s="2" t="s">
        <v>720</v>
      </c>
      <c r="B487" s="46"/>
      <c r="C487" s="88" t="s">
        <v>694</v>
      </c>
      <c r="D487" s="30"/>
      <c r="E487" s="11">
        <v>0</v>
      </c>
      <c r="F487" s="27" t="s">
        <v>18</v>
      </c>
      <c r="G487" s="98"/>
      <c r="H487" s="45">
        <f t="shared" si="51"/>
        <v>0</v>
      </c>
      <c r="I487" s="6"/>
      <c r="J487" s="62" t="e">
        <f t="shared" si="52"/>
        <v>#DIV/0!</v>
      </c>
      <c r="L487" s="49"/>
    </row>
    <row r="488" spans="1:24" s="2" customFormat="1" ht="15.75">
      <c r="A488" s="2" t="s">
        <v>721</v>
      </c>
      <c r="B488" s="46"/>
      <c r="C488" s="88" t="s">
        <v>695</v>
      </c>
      <c r="D488" s="30"/>
      <c r="E488" s="11">
        <v>0</v>
      </c>
      <c r="F488" s="27" t="s">
        <v>18</v>
      </c>
      <c r="G488" s="98"/>
      <c r="H488" s="45">
        <f t="shared" si="51"/>
        <v>0</v>
      </c>
      <c r="I488" s="6"/>
      <c r="J488" s="62" t="e">
        <f t="shared" si="52"/>
        <v>#DIV/0!</v>
      </c>
      <c r="L488" s="49"/>
    </row>
    <row r="489" spans="1:24" s="2" customFormat="1" ht="15.75">
      <c r="A489" s="2" t="s">
        <v>722</v>
      </c>
      <c r="B489" s="46"/>
      <c r="C489" s="88" t="s">
        <v>696</v>
      </c>
      <c r="D489" s="30"/>
      <c r="E489" s="11">
        <v>0</v>
      </c>
      <c r="F489" s="27" t="s">
        <v>18</v>
      </c>
      <c r="G489" s="98"/>
      <c r="H489" s="45">
        <f t="shared" si="51"/>
        <v>0</v>
      </c>
      <c r="I489" s="6"/>
      <c r="J489" s="62" t="e">
        <f t="shared" si="52"/>
        <v>#DIV/0!</v>
      </c>
      <c r="L489" s="49"/>
    </row>
    <row r="490" spans="1:24" s="2" customFormat="1" ht="15.75">
      <c r="A490" s="2" t="s">
        <v>723</v>
      </c>
      <c r="B490" s="46"/>
      <c r="C490" s="88" t="s">
        <v>697</v>
      </c>
      <c r="D490" s="30"/>
      <c r="E490" s="11">
        <v>0</v>
      </c>
      <c r="F490" s="27" t="s">
        <v>18</v>
      </c>
      <c r="G490" s="98"/>
      <c r="H490" s="45">
        <f t="shared" si="51"/>
        <v>0</v>
      </c>
      <c r="I490" s="6"/>
      <c r="J490" s="62" t="e">
        <f t="shared" si="52"/>
        <v>#DIV/0!</v>
      </c>
      <c r="L490" s="49"/>
    </row>
    <row r="491" spans="1:24" s="2" customFormat="1" ht="15.75">
      <c r="A491" s="2" t="s">
        <v>724</v>
      </c>
      <c r="B491" s="46"/>
      <c r="C491" s="88" t="s">
        <v>698</v>
      </c>
      <c r="D491" s="30"/>
      <c r="E491" s="11">
        <v>0</v>
      </c>
      <c r="F491" s="27" t="s">
        <v>18</v>
      </c>
      <c r="G491" s="98"/>
      <c r="H491" s="45">
        <f t="shared" si="51"/>
        <v>0</v>
      </c>
      <c r="I491" s="6"/>
      <c r="J491" s="62" t="e">
        <f t="shared" si="52"/>
        <v>#DIV/0!</v>
      </c>
      <c r="L491" s="49"/>
    </row>
    <row r="492" spans="1:24" s="2" customFormat="1" ht="15.75">
      <c r="A492" s="2" t="s">
        <v>725</v>
      </c>
      <c r="B492" s="46"/>
      <c r="C492" s="88" t="s">
        <v>699</v>
      </c>
      <c r="D492" s="30"/>
      <c r="E492" s="11">
        <v>0</v>
      </c>
      <c r="F492" s="27" t="s">
        <v>18</v>
      </c>
      <c r="G492" s="98"/>
      <c r="H492" s="45">
        <f t="shared" si="51"/>
        <v>0</v>
      </c>
      <c r="I492" s="6"/>
      <c r="J492" s="62" t="e">
        <f t="shared" si="52"/>
        <v>#DIV/0!</v>
      </c>
      <c r="L492" s="49"/>
    </row>
    <row r="493" spans="1:24" s="2" customFormat="1" ht="15.75">
      <c r="A493" s="2" t="s">
        <v>726</v>
      </c>
      <c r="B493" s="46"/>
      <c r="C493" s="88" t="s">
        <v>700</v>
      </c>
      <c r="D493" s="30"/>
      <c r="E493" s="11">
        <v>0</v>
      </c>
      <c r="F493" s="27" t="s">
        <v>18</v>
      </c>
      <c r="G493" s="98"/>
      <c r="H493" s="45">
        <f t="shared" si="51"/>
        <v>0</v>
      </c>
      <c r="I493" s="6"/>
      <c r="J493" s="62" t="e">
        <f t="shared" si="52"/>
        <v>#DIV/0!</v>
      </c>
      <c r="L493" s="49"/>
    </row>
    <row r="494" spans="1:24" ht="16.5" thickBot="1">
      <c r="A494" s="43"/>
      <c r="B494" s="21"/>
      <c r="C494" s="100"/>
      <c r="D494" s="100"/>
      <c r="E494" s="39"/>
      <c r="F494" s="39"/>
      <c r="G494" s="39"/>
      <c r="H494" s="39"/>
      <c r="I494" s="40"/>
      <c r="J494" s="40"/>
      <c r="K494" s="52"/>
      <c r="L494" s="50"/>
    </row>
    <row r="495" spans="1:24" s="2" customFormat="1" ht="21" thickBot="1">
      <c r="A495" s="22">
        <v>30</v>
      </c>
      <c r="B495" s="93"/>
      <c r="C495" s="23" t="s">
        <v>749</v>
      </c>
      <c r="D495" s="70"/>
      <c r="E495" s="24"/>
      <c r="F495" s="25"/>
      <c r="G495" s="25"/>
      <c r="H495" s="25"/>
      <c r="I495" s="26">
        <f>SUM(H497:H509)</f>
        <v>0</v>
      </c>
      <c r="J495" s="47"/>
      <c r="K495" s="42" t="e">
        <f>SUM(J497:J509)</f>
        <v>#DIV/0!</v>
      </c>
      <c r="L495"/>
      <c r="M495"/>
      <c r="N495"/>
      <c r="O495"/>
      <c r="P495"/>
      <c r="Q495"/>
      <c r="R495"/>
      <c r="S495"/>
      <c r="T495"/>
      <c r="U495"/>
      <c r="V495"/>
      <c r="W495"/>
      <c r="X495"/>
    </row>
    <row r="496" spans="1:24" s="2" customFormat="1">
      <c r="A496" s="37"/>
      <c r="B496" s="97"/>
      <c r="C496" s="38"/>
      <c r="D496" s="29"/>
      <c r="E496" s="5"/>
      <c r="F496" s="5"/>
      <c r="G496" s="5"/>
      <c r="H496" s="5"/>
      <c r="I496" s="6"/>
      <c r="J496" s="6"/>
      <c r="K496" s="51"/>
      <c r="L496" s="50"/>
      <c r="M496"/>
      <c r="N496"/>
      <c r="O496"/>
      <c r="P496"/>
      <c r="Q496"/>
      <c r="R496"/>
      <c r="S496"/>
      <c r="T496"/>
      <c r="U496"/>
      <c r="V496"/>
      <c r="W496"/>
      <c r="X496"/>
    </row>
    <row r="497" spans="1:24" s="2" customFormat="1" ht="15.75">
      <c r="B497" s="46" t="s">
        <v>729</v>
      </c>
      <c r="C497" s="88"/>
      <c r="D497" s="30"/>
      <c r="E497" s="11"/>
      <c r="F497" s="27"/>
      <c r="G497" s="98"/>
      <c r="H497" s="45"/>
      <c r="I497" s="6"/>
      <c r="J497" s="62"/>
      <c r="L497" s="49"/>
    </row>
    <row r="498" spans="1:24" s="2" customFormat="1" ht="15.75">
      <c r="A498" s="2" t="s">
        <v>728</v>
      </c>
      <c r="B498" s="46"/>
      <c r="C498" s="88" t="s">
        <v>730</v>
      </c>
      <c r="D498" s="30"/>
      <c r="E498" s="11">
        <v>0</v>
      </c>
      <c r="F498" s="27" t="s">
        <v>17</v>
      </c>
      <c r="G498" s="98"/>
      <c r="H498" s="45">
        <f t="shared" ref="H498:H508" si="53">+E498*G498</f>
        <v>0</v>
      </c>
      <c r="I498" s="6"/>
      <c r="J498" s="62" t="e">
        <f>+H498/$I$566</f>
        <v>#DIV/0!</v>
      </c>
      <c r="L498" s="49"/>
    </row>
    <row r="499" spans="1:24" s="2" customFormat="1" ht="15.75">
      <c r="A499" s="2" t="s">
        <v>741</v>
      </c>
      <c r="B499" s="46"/>
      <c r="C499" s="88" t="s">
        <v>731</v>
      </c>
      <c r="D499" s="30"/>
      <c r="E499" s="11">
        <v>0</v>
      </c>
      <c r="F499" s="27" t="s">
        <v>17</v>
      </c>
      <c r="G499" s="98"/>
      <c r="H499" s="45">
        <f t="shared" si="53"/>
        <v>0</v>
      </c>
      <c r="I499" s="6"/>
      <c r="J499" s="62" t="e">
        <f>+H499/$I$566</f>
        <v>#DIV/0!</v>
      </c>
      <c r="L499" s="49"/>
    </row>
    <row r="500" spans="1:24" s="2" customFormat="1" ht="15.75">
      <c r="B500" s="46" t="s">
        <v>732</v>
      </c>
      <c r="C500" s="88"/>
      <c r="D500" s="30"/>
      <c r="E500" s="11"/>
      <c r="F500" s="27"/>
      <c r="G500" s="98"/>
      <c r="H500" s="45"/>
      <c r="I500" s="6"/>
      <c r="J500" s="62"/>
      <c r="L500" s="49"/>
    </row>
    <row r="501" spans="1:24" s="2" customFormat="1" ht="15.75">
      <c r="A501" s="2" t="s">
        <v>742</v>
      </c>
      <c r="B501" s="46"/>
      <c r="C501" s="88" t="s">
        <v>733</v>
      </c>
      <c r="D501" s="30"/>
      <c r="E501" s="11">
        <v>0</v>
      </c>
      <c r="F501" s="27" t="s">
        <v>17</v>
      </c>
      <c r="G501" s="98"/>
      <c r="H501" s="45">
        <f t="shared" si="53"/>
        <v>0</v>
      </c>
      <c r="I501" s="6"/>
      <c r="J501" s="62" t="e">
        <f>+H501/$I$566</f>
        <v>#DIV/0!</v>
      </c>
      <c r="L501" s="49"/>
    </row>
    <row r="502" spans="1:24" s="2" customFormat="1" ht="15.75">
      <c r="A502" s="2" t="s">
        <v>743</v>
      </c>
      <c r="B502" s="46"/>
      <c r="C502" s="88" t="s">
        <v>734</v>
      </c>
      <c r="D502" s="30"/>
      <c r="E502" s="11">
        <v>0</v>
      </c>
      <c r="F502" s="27" t="s">
        <v>17</v>
      </c>
      <c r="G502" s="98"/>
      <c r="H502" s="45">
        <f t="shared" si="53"/>
        <v>0</v>
      </c>
      <c r="I502" s="6"/>
      <c r="J502" s="62" t="e">
        <f>+H502/$I$566</f>
        <v>#DIV/0!</v>
      </c>
      <c r="L502" s="49"/>
    </row>
    <row r="503" spans="1:24" s="2" customFormat="1" ht="15.75">
      <c r="A503" s="2" t="s">
        <v>744</v>
      </c>
      <c r="B503" s="46"/>
      <c r="C503" s="88" t="s">
        <v>735</v>
      </c>
      <c r="D503" s="30"/>
      <c r="E503" s="11">
        <v>0</v>
      </c>
      <c r="F503" s="27" t="s">
        <v>17</v>
      </c>
      <c r="G503" s="98"/>
      <c r="H503" s="45">
        <f t="shared" si="53"/>
        <v>0</v>
      </c>
      <c r="I503" s="6"/>
      <c r="J503" s="62" t="e">
        <f>+H503/$I$566</f>
        <v>#DIV/0!</v>
      </c>
      <c r="L503" s="49"/>
    </row>
    <row r="504" spans="1:24" s="2" customFormat="1" ht="15.75">
      <c r="B504" s="46" t="s">
        <v>736</v>
      </c>
      <c r="C504" s="88"/>
      <c r="D504" s="30"/>
      <c r="E504" s="11"/>
      <c r="F504" s="27"/>
      <c r="G504" s="98"/>
      <c r="H504" s="45"/>
      <c r="I504" s="6"/>
      <c r="J504" s="62"/>
      <c r="L504" s="49"/>
    </row>
    <row r="505" spans="1:24" s="2" customFormat="1" ht="15.75">
      <c r="A505" s="2" t="s">
        <v>745</v>
      </c>
      <c r="B505" s="46"/>
      <c r="C505" s="88" t="s">
        <v>737</v>
      </c>
      <c r="D505" s="30"/>
      <c r="E505" s="11">
        <v>0</v>
      </c>
      <c r="F505" s="27" t="s">
        <v>17</v>
      </c>
      <c r="G505" s="98"/>
      <c r="H505" s="45">
        <f t="shared" si="53"/>
        <v>0</v>
      </c>
      <c r="I505" s="6"/>
      <c r="J505" s="62" t="e">
        <f>+H505/$I$566</f>
        <v>#DIV/0!</v>
      </c>
      <c r="L505" s="49"/>
    </row>
    <row r="506" spans="1:24" s="2" customFormat="1" ht="15.75">
      <c r="A506" s="2" t="s">
        <v>746</v>
      </c>
      <c r="B506" s="46"/>
      <c r="C506" s="88" t="s">
        <v>738</v>
      </c>
      <c r="D506" s="30"/>
      <c r="E506" s="11">
        <v>0</v>
      </c>
      <c r="F506" s="27" t="s">
        <v>17</v>
      </c>
      <c r="G506" s="98"/>
      <c r="H506" s="45">
        <f t="shared" si="53"/>
        <v>0</v>
      </c>
      <c r="I506" s="6"/>
      <c r="J506" s="62" t="e">
        <f>+H506/$I$566</f>
        <v>#DIV/0!</v>
      </c>
      <c r="L506" s="49"/>
    </row>
    <row r="507" spans="1:24" s="2" customFormat="1" ht="15.75">
      <c r="A507" s="2" t="s">
        <v>747</v>
      </c>
      <c r="B507" s="46"/>
      <c r="C507" s="88" t="s">
        <v>739</v>
      </c>
      <c r="D507" s="30"/>
      <c r="E507" s="11">
        <v>0</v>
      </c>
      <c r="F507" s="27" t="s">
        <v>17</v>
      </c>
      <c r="G507" s="98"/>
      <c r="H507" s="45">
        <f t="shared" si="53"/>
        <v>0</v>
      </c>
      <c r="I507" s="6"/>
      <c r="J507" s="62" t="e">
        <f>+H507/$I$566</f>
        <v>#DIV/0!</v>
      </c>
      <c r="L507" s="49"/>
    </row>
    <row r="508" spans="1:24" s="2" customFormat="1" ht="15.75">
      <c r="A508" s="2" t="s">
        <v>748</v>
      </c>
      <c r="B508" s="46"/>
      <c r="C508" s="88" t="s">
        <v>740</v>
      </c>
      <c r="D508" s="30"/>
      <c r="E508" s="11">
        <v>0</v>
      </c>
      <c r="F508" s="27" t="s">
        <v>17</v>
      </c>
      <c r="G508" s="98"/>
      <c r="H508" s="45">
        <f t="shared" si="53"/>
        <v>0</v>
      </c>
      <c r="I508" s="6"/>
      <c r="J508" s="62" t="e">
        <f>+H508/$I$566</f>
        <v>#DIV/0!</v>
      </c>
      <c r="L508" s="49"/>
    </row>
    <row r="509" spans="1:24" ht="16.5" thickBot="1">
      <c r="A509" s="43"/>
      <c r="B509" s="21"/>
      <c r="C509" s="100"/>
      <c r="D509" s="100"/>
      <c r="E509" s="39"/>
      <c r="F509" s="39"/>
      <c r="G509" s="39"/>
      <c r="H509" s="39"/>
      <c r="I509" s="40"/>
      <c r="J509" s="40"/>
      <c r="K509" s="52"/>
      <c r="L509" s="50"/>
    </row>
    <row r="510" spans="1:24" s="2" customFormat="1" ht="21" thickBot="1">
      <c r="A510" s="22">
        <v>31</v>
      </c>
      <c r="B510" s="93"/>
      <c r="C510" s="23" t="s">
        <v>768</v>
      </c>
      <c r="D510" s="70"/>
      <c r="E510" s="24"/>
      <c r="F510" s="25"/>
      <c r="G510" s="25"/>
      <c r="H510" s="25"/>
      <c r="I510" s="26">
        <f>SUM(H512:H521)</f>
        <v>0</v>
      </c>
      <c r="J510" s="47"/>
      <c r="K510" s="42" t="e">
        <f>SUM(J512:J521)</f>
        <v>#DIV/0!</v>
      </c>
      <c r="L510"/>
      <c r="M510"/>
      <c r="N510"/>
      <c r="O510"/>
      <c r="P510"/>
      <c r="Q510"/>
      <c r="R510"/>
      <c r="S510"/>
      <c r="T510"/>
      <c r="U510"/>
      <c r="V510"/>
      <c r="W510"/>
      <c r="X510"/>
    </row>
    <row r="511" spans="1:24" s="2" customFormat="1">
      <c r="A511" s="37"/>
      <c r="B511" s="97"/>
      <c r="C511" s="38"/>
      <c r="D511" s="29"/>
      <c r="E511" s="5"/>
      <c r="F511" s="5"/>
      <c r="G511" s="5"/>
      <c r="H511" s="5"/>
      <c r="I511" s="6"/>
      <c r="J511" s="6"/>
      <c r="K511" s="51"/>
      <c r="L511" s="50"/>
      <c r="M511"/>
      <c r="N511"/>
      <c r="O511"/>
      <c r="P511"/>
      <c r="Q511"/>
      <c r="R511"/>
      <c r="S511"/>
      <c r="T511"/>
      <c r="U511"/>
      <c r="V511"/>
      <c r="W511"/>
      <c r="X511"/>
    </row>
    <row r="512" spans="1:24" s="2" customFormat="1" ht="15.75">
      <c r="B512" s="46" t="s">
        <v>751</v>
      </c>
      <c r="C512" s="88" t="s">
        <v>752</v>
      </c>
      <c r="D512" s="30"/>
      <c r="E512" s="11"/>
      <c r="F512" s="27"/>
      <c r="G512" s="98"/>
      <c r="H512" s="45"/>
      <c r="I512" s="6"/>
      <c r="J512" s="62"/>
      <c r="L512" s="49"/>
    </row>
    <row r="513" spans="1:24" s="2" customFormat="1" ht="15.75">
      <c r="A513" s="2" t="s">
        <v>750</v>
      </c>
      <c r="B513" s="46"/>
      <c r="C513" s="88" t="s">
        <v>753</v>
      </c>
      <c r="D513" s="30"/>
      <c r="E513" s="11">
        <v>0</v>
      </c>
      <c r="F513" s="27" t="s">
        <v>17</v>
      </c>
      <c r="G513" s="98"/>
      <c r="H513" s="45">
        <f t="shared" ref="H513:H514" si="54">+E513*G513</f>
        <v>0</v>
      </c>
      <c r="I513" s="6"/>
      <c r="J513" s="62" t="e">
        <f>+H513/$I$566</f>
        <v>#DIV/0!</v>
      </c>
      <c r="L513" s="49"/>
    </row>
    <row r="514" spans="1:24" s="2" customFormat="1" ht="15.75">
      <c r="A514" s="2" t="s">
        <v>762</v>
      </c>
      <c r="B514" s="46" t="s">
        <v>754</v>
      </c>
      <c r="C514" s="88" t="s">
        <v>755</v>
      </c>
      <c r="D514" s="30"/>
      <c r="E514" s="11">
        <v>0</v>
      </c>
      <c r="F514" s="27" t="s">
        <v>17</v>
      </c>
      <c r="G514" s="98"/>
      <c r="H514" s="45">
        <f t="shared" si="54"/>
        <v>0</v>
      </c>
      <c r="I514" s="6"/>
      <c r="J514" s="62" t="e">
        <f>+H514/$I$566</f>
        <v>#DIV/0!</v>
      </c>
      <c r="L514" s="49"/>
    </row>
    <row r="515" spans="1:24" s="2" customFormat="1" ht="15.75">
      <c r="A515" s="2" t="s">
        <v>763</v>
      </c>
      <c r="B515" s="46"/>
      <c r="C515" s="88" t="s">
        <v>756</v>
      </c>
      <c r="D515" s="30"/>
      <c r="E515" s="11">
        <v>0</v>
      </c>
      <c r="F515" s="27" t="s">
        <v>18</v>
      </c>
      <c r="G515" s="98"/>
      <c r="H515" s="45">
        <f t="shared" ref="H515:H520" si="55">+E515*G515</f>
        <v>0</v>
      </c>
      <c r="I515" s="6"/>
      <c r="J515" s="62" t="e">
        <f>+H515/$I$566</f>
        <v>#DIV/0!</v>
      </c>
      <c r="L515" s="49"/>
    </row>
    <row r="516" spans="1:24" s="2" customFormat="1" ht="15.75">
      <c r="A516" s="2" t="s">
        <v>764</v>
      </c>
      <c r="B516" s="46"/>
      <c r="C516" s="88" t="s">
        <v>757</v>
      </c>
      <c r="D516" s="30"/>
      <c r="E516" s="11">
        <v>0</v>
      </c>
      <c r="F516" s="27" t="s">
        <v>17</v>
      </c>
      <c r="G516" s="98"/>
      <c r="H516" s="45">
        <f t="shared" si="55"/>
        <v>0</v>
      </c>
      <c r="I516" s="6"/>
      <c r="J516" s="62" t="e">
        <f>+H516/$I$566</f>
        <v>#DIV/0!</v>
      </c>
      <c r="L516" s="49"/>
    </row>
    <row r="517" spans="1:24" s="2" customFormat="1" ht="15.75">
      <c r="B517" s="46" t="s">
        <v>758</v>
      </c>
      <c r="C517" s="88" t="s">
        <v>752</v>
      </c>
      <c r="D517" s="30"/>
      <c r="E517" s="11"/>
      <c r="F517" s="27"/>
      <c r="G517" s="98"/>
      <c r="H517" s="45"/>
      <c r="I517" s="6"/>
      <c r="J517" s="62"/>
      <c r="L517" s="49"/>
    </row>
    <row r="518" spans="1:24" s="2" customFormat="1" ht="15.75">
      <c r="A518" s="2" t="s">
        <v>765</v>
      </c>
      <c r="B518" s="46"/>
      <c r="C518" s="88" t="s">
        <v>759</v>
      </c>
      <c r="D518" s="30"/>
      <c r="E518" s="11">
        <v>0</v>
      </c>
      <c r="F518" s="27" t="s">
        <v>18</v>
      </c>
      <c r="G518" s="98"/>
      <c r="H518" s="45">
        <f t="shared" si="55"/>
        <v>0</v>
      </c>
      <c r="I518" s="6"/>
      <c r="J518" s="62" t="e">
        <f>+H518/$I$566</f>
        <v>#DIV/0!</v>
      </c>
      <c r="L518" s="49"/>
    </row>
    <row r="519" spans="1:24" s="2" customFormat="1" ht="15.75">
      <c r="A519" s="2" t="s">
        <v>766</v>
      </c>
      <c r="B519" s="46"/>
      <c r="C519" s="88" t="s">
        <v>760</v>
      </c>
      <c r="D519" s="30"/>
      <c r="E519" s="11">
        <v>0</v>
      </c>
      <c r="F519" s="27" t="s">
        <v>18</v>
      </c>
      <c r="G519" s="98"/>
      <c r="H519" s="45">
        <f t="shared" si="55"/>
        <v>0</v>
      </c>
      <c r="I519" s="6"/>
      <c r="J519" s="62" t="e">
        <f>+H519/$I$566</f>
        <v>#DIV/0!</v>
      </c>
      <c r="L519" s="49"/>
    </row>
    <row r="520" spans="1:24" s="2" customFormat="1" ht="15.75">
      <c r="A520" s="2" t="s">
        <v>767</v>
      </c>
      <c r="B520" s="46"/>
      <c r="C520" s="88" t="s">
        <v>761</v>
      </c>
      <c r="D520" s="30"/>
      <c r="E520" s="11">
        <v>0</v>
      </c>
      <c r="F520" s="27" t="s">
        <v>18</v>
      </c>
      <c r="G520" s="98"/>
      <c r="H520" s="45">
        <f t="shared" si="55"/>
        <v>0</v>
      </c>
      <c r="I520" s="6"/>
      <c r="J520" s="62" t="e">
        <f>+H520/$I$566</f>
        <v>#DIV/0!</v>
      </c>
      <c r="L520" s="49"/>
    </row>
    <row r="521" spans="1:24" ht="16.5" thickBot="1">
      <c r="A521" s="43"/>
      <c r="B521" s="21"/>
      <c r="C521" s="100"/>
      <c r="D521" s="100"/>
      <c r="E521" s="39"/>
      <c r="F521" s="39"/>
      <c r="G521" s="39"/>
      <c r="H521" s="39"/>
      <c r="I521" s="40"/>
      <c r="J521" s="40"/>
      <c r="K521" s="52"/>
      <c r="L521" s="50"/>
    </row>
    <row r="522" spans="1:24" s="2" customFormat="1" ht="21" thickBot="1">
      <c r="A522" s="22">
        <v>31</v>
      </c>
      <c r="B522" s="93"/>
      <c r="C522" s="23" t="s">
        <v>768</v>
      </c>
      <c r="D522" s="70"/>
      <c r="E522" s="24"/>
      <c r="F522" s="25"/>
      <c r="G522" s="25"/>
      <c r="H522" s="25"/>
      <c r="I522" s="26">
        <f>SUM(H524:H529)</f>
        <v>0</v>
      </c>
      <c r="J522" s="47"/>
      <c r="K522" s="42" t="e">
        <f>SUM(J524:J529)</f>
        <v>#DIV/0!</v>
      </c>
      <c r="L522"/>
      <c r="M522"/>
      <c r="N522"/>
      <c r="O522"/>
      <c r="P522"/>
      <c r="Q522"/>
      <c r="R522"/>
      <c r="S522"/>
      <c r="T522"/>
      <c r="U522"/>
      <c r="V522"/>
      <c r="W522"/>
      <c r="X522"/>
    </row>
    <row r="523" spans="1:24" s="2" customFormat="1">
      <c r="A523" s="37"/>
      <c r="B523" s="97"/>
      <c r="C523" s="38"/>
      <c r="D523" s="29"/>
      <c r="E523" s="5"/>
      <c r="F523" s="5"/>
      <c r="G523" s="5"/>
      <c r="H523" s="5"/>
      <c r="I523" s="6"/>
      <c r="J523" s="6"/>
      <c r="K523" s="51"/>
      <c r="L523" s="50"/>
      <c r="M523"/>
      <c r="N523"/>
      <c r="O523"/>
      <c r="P523"/>
      <c r="Q523"/>
      <c r="R523"/>
      <c r="S523"/>
      <c r="T523"/>
      <c r="U523"/>
      <c r="V523"/>
      <c r="W523"/>
      <c r="X523"/>
    </row>
    <row r="524" spans="1:24" s="2" customFormat="1" ht="15.75">
      <c r="A524" s="2" t="s">
        <v>750</v>
      </c>
      <c r="B524" s="46" t="s">
        <v>769</v>
      </c>
      <c r="C524" s="88" t="s">
        <v>770</v>
      </c>
      <c r="D524" s="30"/>
      <c r="E524" s="11">
        <v>0</v>
      </c>
      <c r="F524" s="27" t="s">
        <v>18</v>
      </c>
      <c r="G524" s="98"/>
      <c r="H524" s="45">
        <f t="shared" ref="H524" si="56">+E524*G524</f>
        <v>0</v>
      </c>
      <c r="I524" s="6"/>
      <c r="J524" s="62" t="e">
        <f>+H524/$I$566</f>
        <v>#DIV/0!</v>
      </c>
      <c r="L524" s="49"/>
    </row>
    <row r="525" spans="1:24" s="2" customFormat="1" ht="15.75">
      <c r="A525" s="2" t="s">
        <v>762</v>
      </c>
      <c r="B525" s="46"/>
      <c r="C525" s="88" t="s">
        <v>771</v>
      </c>
      <c r="D525" s="30"/>
      <c r="E525" s="11">
        <v>0</v>
      </c>
      <c r="F525" s="27" t="s">
        <v>18</v>
      </c>
      <c r="G525" s="98"/>
      <c r="H525" s="45">
        <f t="shared" ref="H525:H528" si="57">+E525*G525</f>
        <v>0</v>
      </c>
      <c r="I525" s="6"/>
      <c r="J525" s="62" t="e">
        <f>+H525/$I$566</f>
        <v>#DIV/0!</v>
      </c>
      <c r="L525" s="49"/>
    </row>
    <row r="526" spans="1:24" s="2" customFormat="1" ht="15.75">
      <c r="A526" s="2" t="s">
        <v>763</v>
      </c>
      <c r="B526" s="46" t="s">
        <v>772</v>
      </c>
      <c r="C526" s="88" t="s">
        <v>773</v>
      </c>
      <c r="D526" s="30"/>
      <c r="E526" s="11">
        <v>0</v>
      </c>
      <c r="F526" s="27" t="s">
        <v>17</v>
      </c>
      <c r="G526" s="98"/>
      <c r="H526" s="45">
        <f t="shared" si="57"/>
        <v>0</v>
      </c>
      <c r="I526" s="6"/>
      <c r="J526" s="62" t="e">
        <f>+H526/$I$566</f>
        <v>#DIV/0!</v>
      </c>
      <c r="L526" s="49"/>
    </row>
    <row r="527" spans="1:24" s="2" customFormat="1" ht="15.75">
      <c r="A527" s="2" t="s">
        <v>764</v>
      </c>
      <c r="B527" s="46"/>
      <c r="C527" s="88" t="s">
        <v>774</v>
      </c>
      <c r="D527" s="30"/>
      <c r="E527" s="11">
        <v>0</v>
      </c>
      <c r="F527" s="27" t="s">
        <v>17</v>
      </c>
      <c r="G527" s="98"/>
      <c r="H527" s="45">
        <f t="shared" si="57"/>
        <v>0</v>
      </c>
      <c r="I527" s="6"/>
      <c r="J527" s="62" t="e">
        <f>+H527/$I$566</f>
        <v>#DIV/0!</v>
      </c>
      <c r="L527" s="49"/>
    </row>
    <row r="528" spans="1:24" s="2" customFormat="1" ht="15.75">
      <c r="A528" s="2" t="s">
        <v>765</v>
      </c>
      <c r="B528" s="46" t="s">
        <v>775</v>
      </c>
      <c r="C528" s="88" t="s">
        <v>776</v>
      </c>
      <c r="D528" s="30"/>
      <c r="E528" s="11">
        <v>0</v>
      </c>
      <c r="F528" s="27" t="s">
        <v>16</v>
      </c>
      <c r="G528" s="98"/>
      <c r="H528" s="45">
        <f t="shared" si="57"/>
        <v>0</v>
      </c>
      <c r="I528" s="6"/>
      <c r="J528" s="62" t="e">
        <f>+H528/$I$566</f>
        <v>#DIV/0!</v>
      </c>
      <c r="L528" s="49"/>
    </row>
    <row r="529" spans="1:24" ht="16.5" thickBot="1">
      <c r="A529" s="43"/>
      <c r="B529" s="21"/>
      <c r="C529" s="100"/>
      <c r="D529" s="100"/>
      <c r="E529" s="39"/>
      <c r="F529" s="39"/>
      <c r="G529" s="39"/>
      <c r="H529" s="39"/>
      <c r="I529" s="40"/>
      <c r="J529" s="40"/>
      <c r="K529" s="52"/>
      <c r="L529" s="50"/>
    </row>
    <row r="530" spans="1:24" s="2" customFormat="1" ht="21" thickBot="1">
      <c r="A530" s="22">
        <v>32</v>
      </c>
      <c r="B530" s="93"/>
      <c r="C530" s="23" t="s">
        <v>779</v>
      </c>
      <c r="D530" s="70"/>
      <c r="E530" s="24"/>
      <c r="F530" s="25"/>
      <c r="G530" s="25"/>
      <c r="H530" s="25"/>
      <c r="I530" s="26">
        <f>SUM(H532:H534)</f>
        <v>0</v>
      </c>
      <c r="J530" s="47"/>
      <c r="K530" s="42" t="e">
        <f>SUM(J532:J534)</f>
        <v>#DIV/0!</v>
      </c>
      <c r="L530"/>
      <c r="M530"/>
      <c r="N530"/>
      <c r="O530"/>
      <c r="P530"/>
      <c r="Q530"/>
      <c r="R530"/>
      <c r="S530"/>
      <c r="T530"/>
      <c r="U530"/>
      <c r="V530"/>
      <c r="W530"/>
      <c r="X530"/>
    </row>
    <row r="531" spans="1:24" s="2" customFormat="1">
      <c r="A531" s="37"/>
      <c r="B531" s="97"/>
      <c r="C531" s="38"/>
      <c r="D531" s="29"/>
      <c r="E531" s="5"/>
      <c r="F531" s="5"/>
      <c r="G531" s="5"/>
      <c r="H531" s="5"/>
      <c r="I531" s="6"/>
      <c r="J531" s="6"/>
      <c r="K531" s="51"/>
      <c r="L531" s="50"/>
      <c r="M531"/>
      <c r="N531"/>
      <c r="O531"/>
      <c r="P531"/>
      <c r="Q531"/>
      <c r="R531"/>
      <c r="S531"/>
      <c r="T531"/>
      <c r="U531"/>
      <c r="V531"/>
      <c r="W531"/>
      <c r="X531"/>
    </row>
    <row r="532" spans="1:24" s="2" customFormat="1" ht="15.75">
      <c r="A532" s="2" t="s">
        <v>777</v>
      </c>
      <c r="B532" s="46"/>
      <c r="C532" s="88" t="s">
        <v>780</v>
      </c>
      <c r="D532" s="30"/>
      <c r="E532" s="11">
        <v>0</v>
      </c>
      <c r="F532" s="27" t="s">
        <v>46</v>
      </c>
      <c r="G532" s="98"/>
      <c r="H532" s="45">
        <f t="shared" ref="H532:H533" si="58">+E532*G532</f>
        <v>0</v>
      </c>
      <c r="I532" s="6"/>
      <c r="J532" s="62" t="e">
        <f>+H532/$I$566</f>
        <v>#DIV/0!</v>
      </c>
      <c r="L532" s="49"/>
    </row>
    <row r="533" spans="1:24" s="2" customFormat="1" ht="15.75">
      <c r="A533" s="2" t="s">
        <v>778</v>
      </c>
      <c r="B533" s="46"/>
      <c r="C533" s="88" t="s">
        <v>781</v>
      </c>
      <c r="D533" s="30"/>
      <c r="E533" s="11">
        <v>0</v>
      </c>
      <c r="F533" s="27" t="s">
        <v>46</v>
      </c>
      <c r="G533" s="98"/>
      <c r="H533" s="45">
        <f t="shared" si="58"/>
        <v>0</v>
      </c>
      <c r="I533" s="6"/>
      <c r="J533" s="62" t="e">
        <f>+H533/$I$566</f>
        <v>#DIV/0!</v>
      </c>
      <c r="L533" s="49"/>
    </row>
    <row r="534" spans="1:24" ht="16.5" thickBot="1">
      <c r="A534" s="43"/>
      <c r="B534" s="21"/>
      <c r="C534" s="100"/>
      <c r="D534" s="100"/>
      <c r="E534" s="39"/>
      <c r="F534" s="39"/>
      <c r="G534" s="39"/>
      <c r="H534" s="39"/>
      <c r="I534" s="40"/>
      <c r="J534" s="40"/>
      <c r="K534" s="52"/>
      <c r="L534" s="50"/>
    </row>
    <row r="535" spans="1:24" s="2" customFormat="1" ht="21" thickBot="1">
      <c r="A535" s="22">
        <v>33</v>
      </c>
      <c r="B535" s="93"/>
      <c r="C535" s="23" t="s">
        <v>782</v>
      </c>
      <c r="D535" s="70"/>
      <c r="E535" s="24"/>
      <c r="F535" s="25"/>
      <c r="G535" s="25"/>
      <c r="H535" s="25"/>
      <c r="I535" s="26">
        <f>SUM(H537:H541)</f>
        <v>0</v>
      </c>
      <c r="J535" s="47"/>
      <c r="K535" s="42" t="e">
        <f>SUM(J537:J541)</f>
        <v>#DIV/0!</v>
      </c>
      <c r="L535"/>
      <c r="M535"/>
      <c r="N535"/>
      <c r="O535"/>
      <c r="P535"/>
      <c r="Q535"/>
      <c r="R535"/>
      <c r="S535"/>
      <c r="T535"/>
      <c r="U535"/>
      <c r="V535"/>
      <c r="W535"/>
      <c r="X535"/>
    </row>
    <row r="536" spans="1:24" s="2" customFormat="1">
      <c r="A536" s="37"/>
      <c r="B536" s="97"/>
      <c r="C536" s="38"/>
      <c r="D536" s="29"/>
      <c r="E536" s="5"/>
      <c r="F536" s="5"/>
      <c r="G536" s="5"/>
      <c r="H536" s="5"/>
      <c r="I536" s="6"/>
      <c r="J536" s="6"/>
      <c r="K536" s="51"/>
      <c r="L536" s="50"/>
      <c r="M536"/>
      <c r="N536"/>
      <c r="O536"/>
      <c r="P536"/>
      <c r="Q536"/>
      <c r="R536"/>
      <c r="S536"/>
      <c r="T536"/>
      <c r="U536"/>
      <c r="V536"/>
      <c r="W536"/>
      <c r="X536"/>
    </row>
    <row r="537" spans="1:24" s="2" customFormat="1" ht="15.75">
      <c r="A537" s="2" t="s">
        <v>783</v>
      </c>
      <c r="B537" s="46"/>
      <c r="C537" s="88" t="s">
        <v>784</v>
      </c>
      <c r="D537" s="30"/>
      <c r="E537" s="11">
        <v>0</v>
      </c>
      <c r="F537" s="27" t="s">
        <v>46</v>
      </c>
      <c r="G537" s="98"/>
      <c r="H537" s="45">
        <f t="shared" ref="H537:H538" si="59">+E537*G537</f>
        <v>0</v>
      </c>
      <c r="I537" s="6"/>
      <c r="J537" s="62" t="e">
        <f>+H537/$I$566</f>
        <v>#DIV/0!</v>
      </c>
      <c r="L537" s="49"/>
    </row>
    <row r="538" spans="1:24" s="2" customFormat="1" ht="15.75">
      <c r="A538" s="2" t="s">
        <v>788</v>
      </c>
      <c r="B538" s="46"/>
      <c r="C538" s="88" t="s">
        <v>785</v>
      </c>
      <c r="D538" s="30"/>
      <c r="E538" s="11">
        <v>0</v>
      </c>
      <c r="F538" s="27" t="s">
        <v>46</v>
      </c>
      <c r="G538" s="98"/>
      <c r="H538" s="45">
        <f t="shared" si="59"/>
        <v>0</v>
      </c>
      <c r="I538" s="6"/>
      <c r="J538" s="62" t="e">
        <f>+H538/$I$566</f>
        <v>#DIV/0!</v>
      </c>
      <c r="L538" s="49"/>
    </row>
    <row r="539" spans="1:24" s="2" customFormat="1" ht="15.75">
      <c r="A539" s="2" t="s">
        <v>789</v>
      </c>
      <c r="B539" s="46"/>
      <c r="C539" s="88" t="s">
        <v>786</v>
      </c>
      <c r="D539" s="30"/>
      <c r="E539" s="11"/>
      <c r="F539" s="27"/>
      <c r="G539" s="98"/>
      <c r="H539" s="45"/>
      <c r="I539" s="6"/>
      <c r="J539" s="62"/>
      <c r="L539" s="49"/>
    </row>
    <row r="540" spans="1:24" s="2" customFormat="1" ht="15.75">
      <c r="A540" s="2" t="s">
        <v>790</v>
      </c>
      <c r="B540" s="46"/>
      <c r="C540" s="88" t="s">
        <v>787</v>
      </c>
      <c r="D540" s="30"/>
      <c r="E540" s="11"/>
      <c r="F540" s="27"/>
      <c r="G540" s="98"/>
      <c r="H540" s="45"/>
      <c r="I540" s="6"/>
      <c r="J540" s="62"/>
      <c r="L540" s="49"/>
    </row>
    <row r="541" spans="1:24" ht="16.5" thickBot="1">
      <c r="A541" s="43"/>
      <c r="B541" s="21"/>
      <c r="C541" s="100"/>
      <c r="D541" s="100"/>
      <c r="E541" s="39"/>
      <c r="F541" s="39"/>
      <c r="G541" s="39"/>
      <c r="H541" s="39"/>
      <c r="I541" s="40"/>
      <c r="J541" s="40"/>
      <c r="K541" s="52"/>
      <c r="L541" s="50"/>
    </row>
    <row r="542" spans="1:24" s="2" customFormat="1" ht="21" thickBot="1">
      <c r="A542" s="22">
        <v>34</v>
      </c>
      <c r="B542" s="93"/>
      <c r="C542" s="23" t="s">
        <v>792</v>
      </c>
      <c r="D542" s="70"/>
      <c r="E542" s="24"/>
      <c r="F542" s="25"/>
      <c r="G542" s="25"/>
      <c r="H542" s="25"/>
      <c r="I542" s="26">
        <f>SUM(H544:H545)</f>
        <v>0</v>
      </c>
      <c r="J542" s="47"/>
      <c r="K542" s="42" t="e">
        <f>SUM(J544:J545)</f>
        <v>#DIV/0!</v>
      </c>
      <c r="L542"/>
      <c r="M542"/>
      <c r="N542"/>
      <c r="O542"/>
      <c r="P542"/>
      <c r="Q542"/>
      <c r="R542"/>
      <c r="S542"/>
      <c r="T542"/>
      <c r="U542"/>
      <c r="V542"/>
      <c r="W542"/>
      <c r="X542"/>
    </row>
    <row r="543" spans="1:24" s="2" customFormat="1">
      <c r="A543" s="37"/>
      <c r="B543" s="97"/>
      <c r="C543" s="38"/>
      <c r="D543" s="29"/>
      <c r="E543" s="5"/>
      <c r="F543" s="5"/>
      <c r="G543" s="5"/>
      <c r="H543" s="5"/>
      <c r="I543" s="6"/>
      <c r="J543" s="6"/>
      <c r="K543" s="51"/>
      <c r="L543" s="50"/>
      <c r="M543"/>
      <c r="N543"/>
      <c r="O543"/>
      <c r="P543"/>
      <c r="Q543"/>
      <c r="R543"/>
      <c r="S543"/>
      <c r="T543"/>
      <c r="U543"/>
      <c r="V543"/>
      <c r="W543"/>
      <c r="X543"/>
    </row>
    <row r="544" spans="1:24" s="2" customFormat="1" ht="15.75">
      <c r="A544" s="2" t="s">
        <v>791</v>
      </c>
      <c r="B544" s="46"/>
      <c r="C544" s="88" t="s">
        <v>793</v>
      </c>
      <c r="D544" s="30"/>
      <c r="E544" s="11">
        <v>0</v>
      </c>
      <c r="F544" s="27" t="s">
        <v>46</v>
      </c>
      <c r="G544" s="98"/>
      <c r="H544" s="45">
        <f t="shared" ref="H544" si="60">+E544*G544</f>
        <v>0</v>
      </c>
      <c r="I544" s="6"/>
      <c r="J544" s="62" t="e">
        <f>+H544/$I$566</f>
        <v>#DIV/0!</v>
      </c>
      <c r="L544" s="49"/>
    </row>
    <row r="545" spans="1:24" ht="16.5" thickBot="1">
      <c r="A545" s="43"/>
      <c r="B545" s="21"/>
      <c r="C545" s="100"/>
      <c r="D545" s="100"/>
      <c r="E545" s="39"/>
      <c r="F545" s="39"/>
      <c r="G545" s="39"/>
      <c r="H545" s="39"/>
      <c r="I545" s="40"/>
      <c r="J545" s="40"/>
      <c r="K545" s="52"/>
      <c r="L545" s="50"/>
    </row>
    <row r="546" spans="1:24" s="2" customFormat="1" ht="21" thickBot="1">
      <c r="A546" s="22">
        <v>35</v>
      </c>
      <c r="B546" s="93"/>
      <c r="C546" s="23" t="s">
        <v>794</v>
      </c>
      <c r="D546" s="70"/>
      <c r="E546" s="24"/>
      <c r="F546" s="25"/>
      <c r="G546" s="25"/>
      <c r="H546" s="25"/>
      <c r="I546" s="26">
        <f>SUM(H548:H550)</f>
        <v>0</v>
      </c>
      <c r="J546" s="47"/>
      <c r="K546" s="42" t="e">
        <f>SUM(J548:J550)</f>
        <v>#DIV/0!</v>
      </c>
      <c r="L546"/>
      <c r="M546"/>
      <c r="N546"/>
      <c r="O546"/>
      <c r="P546"/>
      <c r="Q546"/>
      <c r="R546"/>
      <c r="S546"/>
      <c r="T546"/>
      <c r="U546"/>
      <c r="V546"/>
      <c r="W546"/>
      <c r="X546"/>
    </row>
    <row r="547" spans="1:24" s="2" customFormat="1">
      <c r="A547" s="37"/>
      <c r="B547" s="97"/>
      <c r="C547" s="38"/>
      <c r="D547" s="29"/>
      <c r="E547" s="5"/>
      <c r="F547" s="5"/>
      <c r="G547" s="5"/>
      <c r="H547" s="5"/>
      <c r="I547" s="6"/>
      <c r="J547" s="6"/>
      <c r="K547" s="51"/>
      <c r="L547" s="50"/>
      <c r="M547"/>
      <c r="N547"/>
      <c r="O547"/>
      <c r="P547"/>
      <c r="Q547"/>
      <c r="R547"/>
      <c r="S547"/>
      <c r="T547"/>
      <c r="U547"/>
      <c r="V547"/>
      <c r="W547"/>
      <c r="X547"/>
    </row>
    <row r="548" spans="1:24" s="2" customFormat="1" ht="15.75">
      <c r="A548" s="2" t="s">
        <v>795</v>
      </c>
      <c r="B548" s="46"/>
      <c r="C548" s="88" t="s">
        <v>796</v>
      </c>
      <c r="D548" s="30"/>
      <c r="E548" s="11">
        <v>0</v>
      </c>
      <c r="F548" s="27" t="s">
        <v>16</v>
      </c>
      <c r="G548" s="98"/>
      <c r="H548" s="45">
        <f t="shared" ref="H548" si="61">+E548*G548</f>
        <v>0</v>
      </c>
      <c r="I548" s="6"/>
      <c r="J548" s="62" t="e">
        <f>+H548/$I$566</f>
        <v>#DIV/0!</v>
      </c>
      <c r="L548" s="49"/>
    </row>
    <row r="549" spans="1:24" s="2" customFormat="1" ht="15.75">
      <c r="A549" s="2" t="s">
        <v>798</v>
      </c>
      <c r="B549" s="46"/>
      <c r="C549" s="88" t="s">
        <v>797</v>
      </c>
      <c r="D549" s="30"/>
      <c r="E549" s="11">
        <v>0</v>
      </c>
      <c r="F549" s="27" t="s">
        <v>16</v>
      </c>
      <c r="G549" s="98"/>
      <c r="H549" s="45">
        <f t="shared" ref="H549" si="62">+E549*G549</f>
        <v>0</v>
      </c>
      <c r="I549" s="6"/>
      <c r="J549" s="62" t="e">
        <f>+H549/$I$566</f>
        <v>#DIV/0!</v>
      </c>
      <c r="L549" s="49"/>
    </row>
    <row r="550" spans="1:24" ht="16.5" thickBot="1">
      <c r="A550" s="43"/>
      <c r="B550" s="21"/>
      <c r="C550" s="100"/>
      <c r="D550" s="100"/>
      <c r="E550" s="39"/>
      <c r="F550" s="39"/>
      <c r="G550" s="39"/>
      <c r="H550" s="39"/>
      <c r="I550" s="40"/>
      <c r="J550" s="40"/>
      <c r="K550" s="52"/>
      <c r="L550" s="50"/>
    </row>
    <row r="551" spans="1:24" s="2" customFormat="1" ht="21" thickBot="1">
      <c r="A551" s="22">
        <v>36</v>
      </c>
      <c r="B551" s="93"/>
      <c r="C551" s="23" t="s">
        <v>799</v>
      </c>
      <c r="D551" s="70"/>
      <c r="E551" s="24"/>
      <c r="F551" s="25"/>
      <c r="G551" s="25"/>
      <c r="H551" s="25"/>
      <c r="I551" s="26">
        <f>SUM(H553:H563)</f>
        <v>0</v>
      </c>
      <c r="J551" s="47"/>
      <c r="K551" s="42" t="e">
        <f>SUM(J553:J563)</f>
        <v>#DIV/0!</v>
      </c>
      <c r="L551"/>
      <c r="M551"/>
      <c r="N551"/>
      <c r="O551"/>
      <c r="P551"/>
      <c r="Q551"/>
      <c r="R551"/>
      <c r="S551"/>
      <c r="T551"/>
      <c r="U551"/>
      <c r="V551"/>
      <c r="W551"/>
      <c r="X551"/>
    </row>
    <row r="552" spans="1:24" s="2" customFormat="1">
      <c r="A552" s="37"/>
      <c r="B552" s="97"/>
      <c r="C552" s="38"/>
      <c r="D552" s="29"/>
      <c r="E552" s="5"/>
      <c r="F552" s="5"/>
      <c r="G552" s="5"/>
      <c r="H552" s="5"/>
      <c r="I552" s="6"/>
      <c r="J552" s="6"/>
      <c r="K552" s="51"/>
      <c r="L552" s="50"/>
      <c r="M552"/>
      <c r="N552"/>
      <c r="O552"/>
      <c r="P552"/>
      <c r="Q552"/>
      <c r="R552"/>
      <c r="S552"/>
      <c r="T552"/>
      <c r="U552"/>
      <c r="V552"/>
      <c r="W552"/>
      <c r="X552"/>
    </row>
    <row r="553" spans="1:24" s="2" customFormat="1" ht="15.75">
      <c r="A553" s="2" t="s">
        <v>800</v>
      </c>
      <c r="B553" s="46"/>
      <c r="C553" s="88" t="s">
        <v>801</v>
      </c>
      <c r="D553" s="30"/>
      <c r="E553" s="11">
        <v>0</v>
      </c>
      <c r="F553" s="27" t="s">
        <v>16</v>
      </c>
      <c r="G553" s="98"/>
      <c r="H553" s="45">
        <f t="shared" ref="H553:H554" si="63">+E553*G553</f>
        <v>0</v>
      </c>
      <c r="I553" s="6"/>
      <c r="J553" s="62" t="e">
        <f>+H553/$I$566</f>
        <v>#DIV/0!</v>
      </c>
      <c r="L553" s="49"/>
    </row>
    <row r="554" spans="1:24" s="2" customFormat="1" ht="15.75">
      <c r="A554" s="2" t="s">
        <v>811</v>
      </c>
      <c r="B554" s="46"/>
      <c r="C554" s="88" t="s">
        <v>802</v>
      </c>
      <c r="D554" s="30"/>
      <c r="E554" s="11">
        <v>0</v>
      </c>
      <c r="F554" s="27" t="s">
        <v>25</v>
      </c>
      <c r="G554" s="98"/>
      <c r="H554" s="45">
        <f t="shared" si="63"/>
        <v>0</v>
      </c>
      <c r="I554" s="6"/>
      <c r="J554" s="62" t="e">
        <f>+H554/$I$566</f>
        <v>#DIV/0!</v>
      </c>
      <c r="L554" s="49"/>
    </row>
    <row r="555" spans="1:24" s="2" customFormat="1" ht="15.75">
      <c r="A555" s="2" t="s">
        <v>812</v>
      </c>
      <c r="B555" s="46"/>
      <c r="C555" s="88" t="s">
        <v>803</v>
      </c>
      <c r="D555" s="30"/>
      <c r="E555" s="11">
        <v>0</v>
      </c>
      <c r="F555" s="27" t="s">
        <v>46</v>
      </c>
      <c r="G555" s="98"/>
      <c r="H555" s="45">
        <f t="shared" ref="H555:H562" si="64">+E555*G555</f>
        <v>0</v>
      </c>
      <c r="I555" s="6"/>
      <c r="J555" s="62" t="e">
        <f t="shared" ref="J555:J562" si="65">+H555/$I$566</f>
        <v>#DIV/0!</v>
      </c>
      <c r="L555" s="49"/>
    </row>
    <row r="556" spans="1:24" s="2" customFormat="1" ht="15.75">
      <c r="A556" s="2" t="s">
        <v>813</v>
      </c>
      <c r="B556" s="46"/>
      <c r="C556" s="88" t="s">
        <v>804</v>
      </c>
      <c r="D556" s="30"/>
      <c r="E556" s="11">
        <v>0</v>
      </c>
      <c r="F556" s="27" t="s">
        <v>18</v>
      </c>
      <c r="G556" s="98"/>
      <c r="H556" s="45">
        <f t="shared" si="64"/>
        <v>0</v>
      </c>
      <c r="I556" s="6"/>
      <c r="J556" s="62" t="e">
        <f t="shared" si="65"/>
        <v>#DIV/0!</v>
      </c>
      <c r="L556" s="49"/>
    </row>
    <row r="557" spans="1:24" s="2" customFormat="1" ht="15.75">
      <c r="A557" s="2" t="s">
        <v>814</v>
      </c>
      <c r="B557" s="46"/>
      <c r="C557" s="88" t="s">
        <v>805</v>
      </c>
      <c r="D557" s="30"/>
      <c r="E557" s="11">
        <v>0</v>
      </c>
      <c r="F557" s="27" t="s">
        <v>18</v>
      </c>
      <c r="G557" s="98"/>
      <c r="H557" s="45">
        <f t="shared" si="64"/>
        <v>0</v>
      </c>
      <c r="I557" s="6"/>
      <c r="J557" s="62" t="e">
        <f t="shared" si="65"/>
        <v>#DIV/0!</v>
      </c>
      <c r="L557" s="49"/>
    </row>
    <row r="558" spans="1:24" s="2" customFormat="1" ht="15.75">
      <c r="A558" s="2" t="s">
        <v>815</v>
      </c>
      <c r="B558" s="46"/>
      <c r="C558" s="88" t="s">
        <v>806</v>
      </c>
      <c r="D558" s="30"/>
      <c r="E558" s="11">
        <v>0</v>
      </c>
      <c r="F558" s="27" t="s">
        <v>17</v>
      </c>
      <c r="G558" s="98"/>
      <c r="H558" s="45">
        <f t="shared" si="64"/>
        <v>0</v>
      </c>
      <c r="I558" s="6"/>
      <c r="J558" s="62" t="e">
        <f t="shared" si="65"/>
        <v>#DIV/0!</v>
      </c>
      <c r="L558" s="49"/>
    </row>
    <row r="559" spans="1:24" s="2" customFormat="1" ht="15.75">
      <c r="A559" s="2" t="s">
        <v>816</v>
      </c>
      <c r="B559" s="46"/>
      <c r="C559" s="88" t="s">
        <v>807</v>
      </c>
      <c r="D559" s="30"/>
      <c r="E559" s="11">
        <v>0</v>
      </c>
      <c r="F559" s="27" t="s">
        <v>16</v>
      </c>
      <c r="G559" s="98"/>
      <c r="H559" s="45">
        <f t="shared" si="64"/>
        <v>0</v>
      </c>
      <c r="I559" s="6"/>
      <c r="J559" s="62" t="e">
        <f t="shared" si="65"/>
        <v>#DIV/0!</v>
      </c>
      <c r="L559" s="49"/>
    </row>
    <row r="560" spans="1:24" s="2" customFormat="1" ht="15.75">
      <c r="A560" s="2" t="s">
        <v>817</v>
      </c>
      <c r="B560" s="46"/>
      <c r="C560" s="88" t="s">
        <v>808</v>
      </c>
      <c r="D560" s="30"/>
      <c r="E560" s="11">
        <v>0</v>
      </c>
      <c r="F560" s="27" t="s">
        <v>16</v>
      </c>
      <c r="G560" s="98"/>
      <c r="H560" s="45">
        <f t="shared" si="64"/>
        <v>0</v>
      </c>
      <c r="I560" s="6"/>
      <c r="J560" s="62" t="e">
        <f t="shared" si="65"/>
        <v>#DIV/0!</v>
      </c>
      <c r="L560" s="49"/>
    </row>
    <row r="561" spans="1:24" s="2" customFormat="1" ht="15.75">
      <c r="A561" s="2" t="s">
        <v>818</v>
      </c>
      <c r="B561" s="46"/>
      <c r="C561" s="88" t="s">
        <v>809</v>
      </c>
      <c r="D561" s="30"/>
      <c r="E561" s="11">
        <v>0</v>
      </c>
      <c r="F561" s="27" t="s">
        <v>18</v>
      </c>
      <c r="G561" s="98"/>
      <c r="H561" s="45">
        <f t="shared" si="64"/>
        <v>0</v>
      </c>
      <c r="I561" s="6"/>
      <c r="J561" s="62" t="e">
        <f t="shared" si="65"/>
        <v>#DIV/0!</v>
      </c>
      <c r="L561" s="49"/>
    </row>
    <row r="562" spans="1:24" s="2" customFormat="1" ht="15.75">
      <c r="A562" s="2" t="s">
        <v>819</v>
      </c>
      <c r="B562" s="46"/>
      <c r="C562" s="88" t="s">
        <v>810</v>
      </c>
      <c r="D562" s="30"/>
      <c r="E562" s="11">
        <v>0</v>
      </c>
      <c r="F562" s="27" t="s">
        <v>18</v>
      </c>
      <c r="G562" s="98"/>
      <c r="H562" s="45">
        <f t="shared" si="64"/>
        <v>0</v>
      </c>
      <c r="I562" s="6"/>
      <c r="J562" s="62" t="e">
        <f t="shared" si="65"/>
        <v>#DIV/0!</v>
      </c>
      <c r="L562" s="49"/>
    </row>
    <row r="563" spans="1:24" ht="15.75">
      <c r="A563" s="43"/>
      <c r="B563" s="21"/>
      <c r="C563" s="100"/>
      <c r="D563" s="100"/>
      <c r="E563" s="39"/>
      <c r="F563" s="39"/>
      <c r="G563" s="39"/>
      <c r="H563" s="39"/>
      <c r="I563" s="40"/>
      <c r="J563" s="40"/>
      <c r="K563" s="52"/>
      <c r="L563" s="50"/>
    </row>
    <row r="564" spans="1:24" s="81" customFormat="1" ht="28.5">
      <c r="A564" s="21"/>
      <c r="B564" s="21"/>
      <c r="C564" s="91"/>
      <c r="D564" s="91"/>
      <c r="E564" s="39"/>
      <c r="F564" s="39"/>
      <c r="G564" s="39"/>
      <c r="H564" s="39"/>
      <c r="I564" s="40"/>
      <c r="J564" s="40"/>
      <c r="K564" s="52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</row>
    <row r="565" spans="1:24" ht="15.75" thickBot="1">
      <c r="A565" s="31"/>
      <c r="B565" s="94"/>
      <c r="C565" s="72"/>
      <c r="D565" s="72"/>
      <c r="E565" s="39"/>
      <c r="F565" s="39"/>
      <c r="G565" s="39"/>
      <c r="H565" s="39"/>
      <c r="I565" s="40"/>
      <c r="J565" s="40"/>
      <c r="K565" s="52"/>
      <c r="L565" s="49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s="2" customFormat="1" ht="29.25" customHeight="1" thickBot="1">
      <c r="A566" s="101" t="s">
        <v>19</v>
      </c>
      <c r="B566" s="102"/>
      <c r="C566" s="102"/>
      <c r="D566" s="55"/>
      <c r="E566" s="56"/>
      <c r="F566" s="57"/>
      <c r="G566" s="57"/>
      <c r="H566" s="58"/>
      <c r="I566" s="59">
        <f>SUM(I17:I563)</f>
        <v>0</v>
      </c>
      <c r="J566" s="60"/>
      <c r="K566" s="59" t="e">
        <f>SUM(K17:K563)</f>
        <v>#DIV/0!</v>
      </c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</row>
    <row r="567" spans="1:24" ht="21" customHeight="1">
      <c r="C567" s="1"/>
      <c r="D567" s="1"/>
    </row>
    <row r="568" spans="1:24">
      <c r="C568" s="1"/>
      <c r="D568" s="1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C569" s="1"/>
      <c r="D569" s="1"/>
    </row>
    <row r="570" spans="1:24">
      <c r="C570" s="1"/>
      <c r="D570" s="1"/>
    </row>
    <row r="573" spans="1:24" s="2" customForma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</row>
    <row r="575" spans="1:24"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83" ht="31.5" customHeight="1"/>
    <row r="589" ht="15" customHeight="1"/>
  </sheetData>
  <mergeCells count="42">
    <mergeCell ref="I10:K10"/>
    <mergeCell ref="I12:K12"/>
    <mergeCell ref="C56:D56"/>
    <mergeCell ref="C66:D66"/>
    <mergeCell ref="A14:D14"/>
    <mergeCell ref="C34:D34"/>
    <mergeCell ref="C44:D44"/>
    <mergeCell ref="J14:K14"/>
    <mergeCell ref="C25:D25"/>
    <mergeCell ref="A566:C566"/>
    <mergeCell ref="C139:D139"/>
    <mergeCell ref="C157:D157"/>
    <mergeCell ref="C129:D129"/>
    <mergeCell ref="C76:D76"/>
    <mergeCell ref="C88:D88"/>
    <mergeCell ref="C111:D111"/>
    <mergeCell ref="C118:D118"/>
    <mergeCell ref="C166:D166"/>
    <mergeCell ref="C174:D174"/>
    <mergeCell ref="C180:D180"/>
    <mergeCell ref="C203:D203"/>
    <mergeCell ref="C210:D210"/>
    <mergeCell ref="C214:D214"/>
    <mergeCell ref="C226:D226"/>
    <mergeCell ref="C231:D231"/>
    <mergeCell ref="C249:D249"/>
    <mergeCell ref="C323:D323"/>
    <mergeCell ref="C333:D333"/>
    <mergeCell ref="C341:D341"/>
    <mergeCell ref="C352:D352"/>
    <mergeCell ref="C388:D388"/>
    <mergeCell ref="C427:D427"/>
    <mergeCell ref="C494:D494"/>
    <mergeCell ref="C509:D509"/>
    <mergeCell ref="C521:D521"/>
    <mergeCell ref="C463:D463"/>
    <mergeCell ref="C563:D563"/>
    <mergeCell ref="C529:D529"/>
    <mergeCell ref="C534:D534"/>
    <mergeCell ref="C541:D541"/>
    <mergeCell ref="C545:D545"/>
    <mergeCell ref="C550:D550"/>
  </mergeCells>
  <dataValidations disablePrompts="1" count="1">
    <dataValidation type="list" allowBlank="1" showInputMessage="1" showErrorMessage="1" sqref="F28:F33 F69:F75 F79:F87 F132:F138 F64:F65 F91:F110 F121:F128 I121:I129 F37:F43 F59:F61 F47:F51 F54:F55 F114:F117 F142:F156 F160:F165 F169:F173 F177:F179 F183:F202 F206:F209 F213 F217:F225 F229:F230 F234:F248 F252:F322 F326:F332 F336:F340 F344:F351 F355:F387 F391:F426 F466:F493 F497:F508 F512:F520 F524:F528 F532:F533 F537:F540 F544 F548:F549 F553:F562 F19:F24 F430:F46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2017-08-31T21:25:20Z</dcterms:modified>
</cp:coreProperties>
</file>